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ФЕР'!$A$1:$L$152</definedName>
  </definedNames>
  <calcPr calcId="145621"/>
</workbook>
</file>

<file path=xl/calcChain.xml><?xml version="1.0" encoding="utf-8"?>
<calcChain xmlns="http://schemas.openxmlformats.org/spreadsheetml/2006/main">
  <c r="I150" i="5" l="1"/>
  <c r="I147" i="5"/>
  <c r="D150" i="5"/>
  <c r="D147" i="5"/>
  <c r="I32" i="5"/>
  <c r="I31" i="5"/>
  <c r="G31" i="5" s="1"/>
  <c r="I30" i="5"/>
  <c r="I29" i="5"/>
  <c r="I28" i="5"/>
  <c r="I27" i="5"/>
  <c r="I26" i="5"/>
  <c r="A139" i="5"/>
  <c r="A135" i="5"/>
  <c r="L133" i="5"/>
  <c r="Q133" i="5" s="1"/>
  <c r="Z133" i="5"/>
  <c r="Y133" i="5"/>
  <c r="X133" i="5"/>
  <c r="W133" i="5"/>
  <c r="K132" i="5"/>
  <c r="J133" i="5" s="1"/>
  <c r="P133" i="5" s="1"/>
  <c r="J132" i="5"/>
  <c r="H132" i="5"/>
  <c r="G133" i="5" s="1"/>
  <c r="O133" i="5" s="1"/>
  <c r="G132" i="5"/>
  <c r="F132" i="5"/>
  <c r="V132" i="5"/>
  <c r="T132" i="5"/>
  <c r="U132" i="5"/>
  <c r="S132" i="5"/>
  <c r="E132" i="5"/>
  <c r="D132" i="5"/>
  <c r="I132" i="5"/>
  <c r="B132" i="5"/>
  <c r="Q131" i="5"/>
  <c r="L135" i="5" s="1"/>
  <c r="L131" i="5"/>
  <c r="J131" i="5"/>
  <c r="P131" i="5" s="1"/>
  <c r="J135" i="5" s="1"/>
  <c r="Z131" i="5"/>
  <c r="X131" i="5"/>
  <c r="W131" i="5"/>
  <c r="K130" i="5"/>
  <c r="J130" i="5"/>
  <c r="H130" i="5"/>
  <c r="Y131" i="5" s="1"/>
  <c r="G130" i="5"/>
  <c r="F130" i="5"/>
  <c r="V130" i="5"/>
  <c r="T130" i="5"/>
  <c r="U130" i="5"/>
  <c r="S130" i="5"/>
  <c r="E130" i="5"/>
  <c r="D130" i="5"/>
  <c r="I130" i="5"/>
  <c r="B130" i="5"/>
  <c r="A129" i="5"/>
  <c r="A125" i="5"/>
  <c r="L123" i="5"/>
  <c r="Q123" i="5" s="1"/>
  <c r="J123" i="5"/>
  <c r="P123" i="5" s="1"/>
  <c r="Z123" i="5"/>
  <c r="Y123" i="5"/>
  <c r="X123" i="5"/>
  <c r="K122" i="5"/>
  <c r="J122" i="5"/>
  <c r="H122" i="5"/>
  <c r="G123" i="5" s="1"/>
  <c r="O123" i="5" s="1"/>
  <c r="G122" i="5"/>
  <c r="F122" i="5"/>
  <c r="V122" i="5"/>
  <c r="T122" i="5"/>
  <c r="U122" i="5"/>
  <c r="S122" i="5"/>
  <c r="E122" i="5"/>
  <c r="D122" i="5"/>
  <c r="I122" i="5"/>
  <c r="C122" i="5"/>
  <c r="B122" i="5"/>
  <c r="L121" i="5"/>
  <c r="Q121" i="5" s="1"/>
  <c r="J121" i="5"/>
  <c r="P121" i="5" s="1"/>
  <c r="Z121" i="5"/>
  <c r="Y121" i="5"/>
  <c r="X121" i="5"/>
  <c r="K120" i="5"/>
  <c r="J120" i="5"/>
  <c r="H120" i="5"/>
  <c r="G121" i="5" s="1"/>
  <c r="O121" i="5" s="1"/>
  <c r="G120" i="5"/>
  <c r="F120" i="5"/>
  <c r="V120" i="5"/>
  <c r="T120" i="5"/>
  <c r="U120" i="5"/>
  <c r="S120" i="5"/>
  <c r="E120" i="5"/>
  <c r="D120" i="5"/>
  <c r="I120" i="5"/>
  <c r="C120" i="5"/>
  <c r="B120" i="5"/>
  <c r="L119" i="5"/>
  <c r="Q119" i="5" s="1"/>
  <c r="J119" i="5"/>
  <c r="P119" i="5" s="1"/>
  <c r="J125" i="5" s="1"/>
  <c r="Z119" i="5"/>
  <c r="Y119" i="5"/>
  <c r="X119" i="5"/>
  <c r="K118" i="5"/>
  <c r="J118" i="5"/>
  <c r="H118" i="5"/>
  <c r="G119" i="5" s="1"/>
  <c r="O119" i="5" s="1"/>
  <c r="G118" i="5"/>
  <c r="F118" i="5"/>
  <c r="V118" i="5"/>
  <c r="T118" i="5"/>
  <c r="U118" i="5"/>
  <c r="S118" i="5"/>
  <c r="E118" i="5"/>
  <c r="D118" i="5"/>
  <c r="I118" i="5"/>
  <c r="C118" i="5"/>
  <c r="B118" i="5"/>
  <c r="A117" i="5"/>
  <c r="A113" i="5"/>
  <c r="L111" i="5"/>
  <c r="Q111" i="5" s="1"/>
  <c r="Z111" i="5"/>
  <c r="Y111" i="5"/>
  <c r="W111" i="5"/>
  <c r="K109" i="5"/>
  <c r="L110" i="5"/>
  <c r="G110" i="5"/>
  <c r="E110" i="5"/>
  <c r="J109" i="5"/>
  <c r="E109" i="5"/>
  <c r="J108" i="5"/>
  <c r="E108" i="5"/>
  <c r="K107" i="5"/>
  <c r="J107" i="5"/>
  <c r="H107" i="5"/>
  <c r="G107" i="5"/>
  <c r="F107" i="5"/>
  <c r="K106" i="5"/>
  <c r="J106" i="5"/>
  <c r="H106" i="5"/>
  <c r="R106" i="5" s="1"/>
  <c r="G106" i="5"/>
  <c r="F106" i="5"/>
  <c r="K105" i="5"/>
  <c r="J105" i="5"/>
  <c r="H105" i="5"/>
  <c r="G105" i="5"/>
  <c r="F105" i="5"/>
  <c r="K104" i="5"/>
  <c r="J104" i="5"/>
  <c r="R104" i="5"/>
  <c r="H104" i="5"/>
  <c r="G104" i="5"/>
  <c r="F104" i="5"/>
  <c r="C103" i="5"/>
  <c r="V102" i="5"/>
  <c r="T102" i="5"/>
  <c r="K108" i="5" s="1"/>
  <c r="U102" i="5"/>
  <c r="H109" i="5" s="1"/>
  <c r="S102" i="5"/>
  <c r="H108" i="5" s="1"/>
  <c r="F102" i="5"/>
  <c r="E102" i="5"/>
  <c r="D102" i="5"/>
  <c r="I102" i="5"/>
  <c r="C102" i="5"/>
  <c r="B102" i="5"/>
  <c r="Q101" i="5"/>
  <c r="L101" i="5"/>
  <c r="Z101" i="5"/>
  <c r="Y101" i="5"/>
  <c r="W101" i="5"/>
  <c r="H98" i="5"/>
  <c r="L100" i="5"/>
  <c r="G100" i="5"/>
  <c r="E100" i="5"/>
  <c r="J99" i="5"/>
  <c r="E99" i="5"/>
  <c r="J98" i="5"/>
  <c r="E98" i="5"/>
  <c r="K97" i="5"/>
  <c r="J97" i="5"/>
  <c r="H97" i="5"/>
  <c r="G97" i="5"/>
  <c r="F97" i="5"/>
  <c r="K96" i="5"/>
  <c r="J96" i="5"/>
  <c r="H96" i="5"/>
  <c r="R96" i="5" s="1"/>
  <c r="G96" i="5"/>
  <c r="F96" i="5"/>
  <c r="K95" i="5"/>
  <c r="J95" i="5"/>
  <c r="H95" i="5"/>
  <c r="G95" i="5"/>
  <c r="F95" i="5"/>
  <c r="K94" i="5"/>
  <c r="J101" i="5" s="1"/>
  <c r="P101" i="5" s="1"/>
  <c r="J94" i="5"/>
  <c r="H94" i="5"/>
  <c r="G94" i="5"/>
  <c r="F94" i="5"/>
  <c r="C93" i="5"/>
  <c r="V92" i="5"/>
  <c r="K99" i="5" s="1"/>
  <c r="T92" i="5"/>
  <c r="K98" i="5" s="1"/>
  <c r="U92" i="5"/>
  <c r="H99" i="5" s="1"/>
  <c r="S92" i="5"/>
  <c r="F92" i="5"/>
  <c r="E92" i="5"/>
  <c r="D92" i="5"/>
  <c r="I92" i="5"/>
  <c r="C92" i="5"/>
  <c r="B92" i="5"/>
  <c r="L91" i="5"/>
  <c r="Q91" i="5" s="1"/>
  <c r="Z91" i="5"/>
  <c r="Y91" i="5"/>
  <c r="W91" i="5"/>
  <c r="K89" i="5"/>
  <c r="H89" i="5"/>
  <c r="L90" i="5"/>
  <c r="G90" i="5"/>
  <c r="E90" i="5"/>
  <c r="J89" i="5"/>
  <c r="E89" i="5"/>
  <c r="J88" i="5"/>
  <c r="E88" i="5"/>
  <c r="K87" i="5"/>
  <c r="J87" i="5"/>
  <c r="H87" i="5"/>
  <c r="G87" i="5"/>
  <c r="F87" i="5"/>
  <c r="K86" i="5"/>
  <c r="J86" i="5"/>
  <c r="H86" i="5"/>
  <c r="R86" i="5" s="1"/>
  <c r="G86" i="5"/>
  <c r="F86" i="5"/>
  <c r="K85" i="5"/>
  <c r="J85" i="5"/>
  <c r="H85" i="5"/>
  <c r="G85" i="5"/>
  <c r="F85" i="5"/>
  <c r="K84" i="5"/>
  <c r="J84" i="5"/>
  <c r="R84" i="5"/>
  <c r="H84" i="5"/>
  <c r="G84" i="5"/>
  <c r="F84" i="5"/>
  <c r="C83" i="5"/>
  <c r="V82" i="5"/>
  <c r="T82" i="5"/>
  <c r="K88" i="5" s="1"/>
  <c r="U82" i="5"/>
  <c r="S82" i="5"/>
  <c r="H88" i="5" s="1"/>
  <c r="F82" i="5"/>
  <c r="E82" i="5"/>
  <c r="D82" i="5"/>
  <c r="I82" i="5"/>
  <c r="C82" i="5"/>
  <c r="B82" i="5"/>
  <c r="Q81" i="5"/>
  <c r="L81" i="5"/>
  <c r="Z81" i="5"/>
  <c r="Y81" i="5"/>
  <c r="W81" i="5"/>
  <c r="K78" i="5"/>
  <c r="H78" i="5"/>
  <c r="L80" i="5"/>
  <c r="G80" i="5"/>
  <c r="E80" i="5"/>
  <c r="J79" i="5"/>
  <c r="E79" i="5"/>
  <c r="J78" i="5"/>
  <c r="E78" i="5"/>
  <c r="K77" i="5"/>
  <c r="J77" i="5"/>
  <c r="H77" i="5"/>
  <c r="G77" i="5"/>
  <c r="F77" i="5"/>
  <c r="K76" i="5"/>
  <c r="J76" i="5"/>
  <c r="H76" i="5"/>
  <c r="G76" i="5"/>
  <c r="F76" i="5"/>
  <c r="C75" i="5"/>
  <c r="V74" i="5"/>
  <c r="K79" i="5" s="1"/>
  <c r="T74" i="5"/>
  <c r="U74" i="5"/>
  <c r="H79" i="5" s="1"/>
  <c r="S74" i="5"/>
  <c r="F74" i="5"/>
  <c r="E74" i="5"/>
  <c r="D74" i="5"/>
  <c r="I74" i="5"/>
  <c r="C74" i="5"/>
  <c r="B74" i="5"/>
  <c r="Q73" i="5"/>
  <c r="L113" i="5" s="1"/>
  <c r="L73" i="5"/>
  <c r="Z73" i="5"/>
  <c r="Y73" i="5"/>
  <c r="W73" i="5"/>
  <c r="K71" i="5"/>
  <c r="L72" i="5"/>
  <c r="G72" i="5"/>
  <c r="E72" i="5"/>
  <c r="J71" i="5"/>
  <c r="E71" i="5"/>
  <c r="J70" i="5"/>
  <c r="E70" i="5"/>
  <c r="K69" i="5"/>
  <c r="J69" i="5"/>
  <c r="H69" i="5"/>
  <c r="G69" i="5"/>
  <c r="F69" i="5"/>
  <c r="K68" i="5"/>
  <c r="J68" i="5"/>
  <c r="H68" i="5"/>
  <c r="R68" i="5" s="1"/>
  <c r="G68" i="5"/>
  <c r="F68" i="5"/>
  <c r="K67" i="5"/>
  <c r="J67" i="5"/>
  <c r="H67" i="5"/>
  <c r="G67" i="5"/>
  <c r="F67" i="5"/>
  <c r="K66" i="5"/>
  <c r="J73" i="5" s="1"/>
  <c r="P73" i="5" s="1"/>
  <c r="J66" i="5"/>
  <c r="H66" i="5"/>
  <c r="R66" i="5" s="1"/>
  <c r="G66" i="5"/>
  <c r="F66" i="5"/>
  <c r="V65" i="5"/>
  <c r="T65" i="5"/>
  <c r="K70" i="5" s="1"/>
  <c r="U65" i="5"/>
  <c r="H71" i="5" s="1"/>
  <c r="S65" i="5"/>
  <c r="H70" i="5" s="1"/>
  <c r="F65" i="5"/>
  <c r="E65" i="5"/>
  <c r="D65" i="5"/>
  <c r="I65" i="5"/>
  <c r="C65" i="5"/>
  <c r="B65" i="5"/>
  <c r="A64" i="5"/>
  <c r="A60" i="5"/>
  <c r="Q58" i="5"/>
  <c r="L60" i="5" s="1"/>
  <c r="L58" i="5"/>
  <c r="Z58" i="5"/>
  <c r="Y58" i="5"/>
  <c r="X58" i="5"/>
  <c r="H56" i="5"/>
  <c r="K55" i="5"/>
  <c r="L57" i="5"/>
  <c r="G57" i="5"/>
  <c r="E57" i="5"/>
  <c r="J56" i="5"/>
  <c r="E56" i="5"/>
  <c r="J55" i="5"/>
  <c r="E55" i="5"/>
  <c r="K54" i="5"/>
  <c r="J54" i="5"/>
  <c r="H54" i="5"/>
  <c r="G54" i="5"/>
  <c r="F54" i="5"/>
  <c r="C53" i="5"/>
  <c r="V52" i="5"/>
  <c r="K56" i="5" s="1"/>
  <c r="J58" i="5" s="1"/>
  <c r="P58" i="5" s="1"/>
  <c r="T52" i="5"/>
  <c r="U52" i="5"/>
  <c r="S52" i="5"/>
  <c r="H55" i="5" s="1"/>
  <c r="F52" i="5"/>
  <c r="E52" i="5"/>
  <c r="D52" i="5"/>
  <c r="I52" i="5"/>
  <c r="C52" i="5"/>
  <c r="B52" i="5"/>
  <c r="Q51" i="5"/>
  <c r="L51" i="5"/>
  <c r="Z51" i="5"/>
  <c r="G30" i="5" s="1"/>
  <c r="Y51" i="5"/>
  <c r="G29" i="5" s="1"/>
  <c r="X51" i="5"/>
  <c r="K49" i="5"/>
  <c r="H48" i="5"/>
  <c r="L50" i="5"/>
  <c r="G50" i="5"/>
  <c r="E50" i="5"/>
  <c r="J49" i="5"/>
  <c r="E49" i="5"/>
  <c r="J48" i="5"/>
  <c r="E48" i="5"/>
  <c r="K47" i="5"/>
  <c r="J51" i="5" s="1"/>
  <c r="P51" i="5" s="1"/>
  <c r="J47" i="5"/>
  <c r="H47" i="5"/>
  <c r="R47" i="5" s="1"/>
  <c r="G47" i="5"/>
  <c r="F47" i="5"/>
  <c r="C46" i="5"/>
  <c r="V45" i="5"/>
  <c r="T45" i="5"/>
  <c r="K48" i="5" s="1"/>
  <c r="U45" i="5"/>
  <c r="H49" i="5" s="1"/>
  <c r="S45" i="5"/>
  <c r="F45" i="5"/>
  <c r="E45" i="5"/>
  <c r="D45" i="5"/>
  <c r="I45" i="5"/>
  <c r="C45" i="5"/>
  <c r="B45" i="5"/>
  <c r="A44" i="5"/>
  <c r="A42" i="5"/>
  <c r="A22" i="5"/>
  <c r="B19" i="5"/>
  <c r="B15" i="5"/>
  <c r="H13" i="5"/>
  <c r="H6" i="5"/>
  <c r="B6" i="5"/>
  <c r="A1" i="5"/>
  <c r="J60" i="5" l="1"/>
  <c r="G51" i="5"/>
  <c r="O51" i="5" s="1"/>
  <c r="L139" i="5"/>
  <c r="J81" i="5"/>
  <c r="P81" i="5" s="1"/>
  <c r="J113" i="5" s="1"/>
  <c r="X91" i="5"/>
  <c r="J111" i="5"/>
  <c r="P111" i="5" s="1"/>
  <c r="J139" i="5" s="1"/>
  <c r="L125" i="5"/>
  <c r="J91" i="5"/>
  <c r="P91" i="5" s="1"/>
  <c r="X81" i="5"/>
  <c r="X101" i="5"/>
  <c r="G28" i="5" s="1"/>
  <c r="X111" i="5"/>
  <c r="G125" i="5"/>
  <c r="G58" i="5"/>
  <c r="O58" i="5" s="1"/>
  <c r="G73" i="5"/>
  <c r="O73" i="5" s="1"/>
  <c r="G113" i="5" s="1"/>
  <c r="G101" i="5"/>
  <c r="O101" i="5" s="1"/>
  <c r="W51" i="5"/>
  <c r="X73" i="5"/>
  <c r="G91" i="5"/>
  <c r="O91" i="5" s="1"/>
  <c r="R94" i="5"/>
  <c r="G111" i="5"/>
  <c r="O111" i="5" s="1"/>
  <c r="R54" i="5"/>
  <c r="G32" i="5" s="1"/>
  <c r="W58" i="5"/>
  <c r="W119" i="5"/>
  <c r="W121" i="5"/>
  <c r="W123" i="5"/>
  <c r="G131" i="5"/>
  <c r="O131" i="5" s="1"/>
  <c r="G135" i="5" s="1"/>
  <c r="G81" i="5"/>
  <c r="O81" i="5" s="1"/>
  <c r="R76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1" i="3"/>
  <c r="CY1" i="3"/>
  <c r="CZ1" i="3"/>
  <c r="DA1" i="3"/>
  <c r="DB1" i="3"/>
  <c r="DC1" i="3"/>
  <c r="A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A4" i="3"/>
  <c r="DB4" i="3"/>
  <c r="DC4" i="3"/>
  <c r="A5" i="3"/>
  <c r="CX5" i="3"/>
  <c r="CY5" i="3"/>
  <c r="CZ5" i="3"/>
  <c r="DB5" i="3" s="1"/>
  <c r="DA5" i="3"/>
  <c r="DC5" i="3"/>
  <c r="A6" i="3"/>
  <c r="CX6" i="3"/>
  <c r="CY6" i="3"/>
  <c r="CZ6" i="3"/>
  <c r="DB6" i="3" s="1"/>
  <c r="DA6" i="3"/>
  <c r="DC6" i="3"/>
  <c r="A7" i="3"/>
  <c r="CX7" i="3"/>
  <c r="CY7" i="3"/>
  <c r="CZ7" i="3"/>
  <c r="DA7" i="3"/>
  <c r="DB7" i="3"/>
  <c r="DC7" i="3"/>
  <c r="A8" i="3"/>
  <c r="CX8" i="3"/>
  <c r="CY8" i="3"/>
  <c r="CZ8" i="3"/>
  <c r="DA8" i="3"/>
  <c r="DB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B13" i="3" s="1"/>
  <c r="DA13" i="3"/>
  <c r="DC13" i="3"/>
  <c r="A14" i="3"/>
  <c r="CY14" i="3"/>
  <c r="CZ14" i="3"/>
  <c r="DB14" i="3" s="1"/>
  <c r="DA14" i="3"/>
  <c r="DC14" i="3"/>
  <c r="A15" i="3"/>
  <c r="CY15" i="3"/>
  <c r="CZ15" i="3"/>
  <c r="DA15" i="3"/>
  <c r="DB15" i="3"/>
  <c r="DC15" i="3"/>
  <c r="A16" i="3"/>
  <c r="CY16" i="3"/>
  <c r="CZ16" i="3"/>
  <c r="DA16" i="3"/>
  <c r="DB16" i="3"/>
  <c r="DC16" i="3"/>
  <c r="A17" i="3"/>
  <c r="CY17" i="3"/>
  <c r="CZ17" i="3"/>
  <c r="DB17" i="3" s="1"/>
  <c r="DA17" i="3"/>
  <c r="DC17" i="3"/>
  <c r="A18" i="3"/>
  <c r="CY18" i="3"/>
  <c r="CZ18" i="3"/>
  <c r="DB18" i="3" s="1"/>
  <c r="DA18" i="3"/>
  <c r="DC18" i="3"/>
  <c r="A19" i="3"/>
  <c r="CY19" i="3"/>
  <c r="CZ19" i="3"/>
  <c r="DA19" i="3"/>
  <c r="DB19" i="3"/>
  <c r="DC19" i="3"/>
  <c r="A20" i="3"/>
  <c r="CY20" i="3"/>
  <c r="CZ20" i="3"/>
  <c r="DA20" i="3"/>
  <c r="DB20" i="3"/>
  <c r="DC20" i="3"/>
  <c r="A21" i="3"/>
  <c r="CY21" i="3"/>
  <c r="CZ21" i="3"/>
  <c r="DB21" i="3" s="1"/>
  <c r="DA21" i="3"/>
  <c r="DC21" i="3"/>
  <c r="A22" i="3"/>
  <c r="CY22" i="3"/>
  <c r="CZ22" i="3"/>
  <c r="DB22" i="3" s="1"/>
  <c r="DA22" i="3"/>
  <c r="DC22" i="3"/>
  <c r="A23" i="3"/>
  <c r="CY23" i="3"/>
  <c r="CZ23" i="3"/>
  <c r="DA23" i="3"/>
  <c r="DB23" i="3"/>
  <c r="DC23" i="3"/>
  <c r="A24" i="3"/>
  <c r="CY24" i="3"/>
  <c r="CZ24" i="3"/>
  <c r="DA24" i="3"/>
  <c r="DB24" i="3"/>
  <c r="DC24" i="3"/>
  <c r="A25" i="3"/>
  <c r="CY25" i="3"/>
  <c r="CZ25" i="3"/>
  <c r="DB25" i="3" s="1"/>
  <c r="DA25" i="3"/>
  <c r="DC25" i="3"/>
  <c r="A26" i="3"/>
  <c r="CY26" i="3"/>
  <c r="CZ26" i="3"/>
  <c r="DB26" i="3" s="1"/>
  <c r="DA26" i="3"/>
  <c r="DC26" i="3"/>
  <c r="A27" i="3"/>
  <c r="CY27" i="3"/>
  <c r="CZ27" i="3"/>
  <c r="DA27" i="3"/>
  <c r="DB27" i="3"/>
  <c r="DC27" i="3"/>
  <c r="A28" i="3"/>
  <c r="CY28" i="3"/>
  <c r="CZ28" i="3"/>
  <c r="DA28" i="3"/>
  <c r="DB28" i="3"/>
  <c r="DC28" i="3"/>
  <c r="A29" i="3"/>
  <c r="CY29" i="3"/>
  <c r="CZ29" i="3"/>
  <c r="DB29" i="3" s="1"/>
  <c r="DA29" i="3"/>
  <c r="DC29" i="3"/>
  <c r="A30" i="3"/>
  <c r="CY30" i="3"/>
  <c r="CZ30" i="3"/>
  <c r="DB30" i="3" s="1"/>
  <c r="DA30" i="3"/>
  <c r="DC30" i="3"/>
  <c r="A31" i="3"/>
  <c r="CY31" i="3"/>
  <c r="CZ31" i="3"/>
  <c r="DA31" i="3"/>
  <c r="DB31" i="3"/>
  <c r="DC31" i="3"/>
  <c r="A32" i="3"/>
  <c r="CY32" i="3"/>
  <c r="CZ32" i="3"/>
  <c r="DA32" i="3"/>
  <c r="DB32" i="3"/>
  <c r="DC32" i="3"/>
  <c r="A33" i="3"/>
  <c r="CY33" i="3"/>
  <c r="CZ33" i="3"/>
  <c r="DB33" i="3" s="1"/>
  <c r="DA33" i="3"/>
  <c r="DC33" i="3"/>
  <c r="A34" i="3"/>
  <c r="CY34" i="3"/>
  <c r="CZ34" i="3"/>
  <c r="DB34" i="3" s="1"/>
  <c r="DA34" i="3"/>
  <c r="DC34" i="3"/>
  <c r="A35" i="3"/>
  <c r="CY35" i="3"/>
  <c r="CZ35" i="3"/>
  <c r="DA35" i="3"/>
  <c r="DB35" i="3"/>
  <c r="DC35" i="3"/>
  <c r="A36" i="3"/>
  <c r="CY36" i="3"/>
  <c r="CZ36" i="3"/>
  <c r="DA36" i="3"/>
  <c r="DB36" i="3"/>
  <c r="DC36" i="3"/>
  <c r="A37" i="3"/>
  <c r="CY37" i="3"/>
  <c r="CZ37" i="3"/>
  <c r="DB37" i="3" s="1"/>
  <c r="DA37" i="3"/>
  <c r="DC37" i="3"/>
  <c r="A38" i="3"/>
  <c r="CY38" i="3"/>
  <c r="CZ38" i="3"/>
  <c r="DB38" i="3" s="1"/>
  <c r="DA38" i="3"/>
  <c r="DC38" i="3"/>
  <c r="A39" i="3"/>
  <c r="CY39" i="3"/>
  <c r="CZ39" i="3"/>
  <c r="DA39" i="3"/>
  <c r="DB39" i="3"/>
  <c r="DC39" i="3"/>
  <c r="A40" i="3"/>
  <c r="CY40" i="3"/>
  <c r="CZ40" i="3"/>
  <c r="DA40" i="3"/>
  <c r="DB40" i="3"/>
  <c r="DC4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X1" i="3" s="1"/>
  <c r="K28" i="1"/>
  <c r="AC28" i="1"/>
  <c r="AB28" i="1" s="1"/>
  <c r="AD28" i="1"/>
  <c r="CR28" i="1" s="1"/>
  <c r="Q28" i="1" s="1"/>
  <c r="AE28" i="1"/>
  <c r="CS28" i="1" s="1"/>
  <c r="R28" i="1" s="1"/>
  <c r="AE31" i="1" s="1"/>
  <c r="AF28" i="1"/>
  <c r="AG28" i="1"/>
  <c r="AH28" i="1"/>
  <c r="CV28" i="1" s="1"/>
  <c r="U28" i="1" s="1"/>
  <c r="AI28" i="1"/>
  <c r="CW28" i="1" s="1"/>
  <c r="V28" i="1" s="1"/>
  <c r="AI31" i="1" s="1"/>
  <c r="AJ28" i="1"/>
  <c r="CQ28" i="1"/>
  <c r="P28" i="1" s="1"/>
  <c r="CT28" i="1"/>
  <c r="S28" i="1" s="1"/>
  <c r="CU28" i="1"/>
  <c r="T28" i="1" s="1"/>
  <c r="CX28" i="1"/>
  <c r="W28" i="1" s="1"/>
  <c r="AJ31" i="1" s="1"/>
  <c r="AJ26" i="1" s="1"/>
  <c r="FR28" i="1"/>
  <c r="GL28" i="1"/>
  <c r="GO28" i="1"/>
  <c r="GP28" i="1"/>
  <c r="GV28" i="1"/>
  <c r="HC28" i="1" s="1"/>
  <c r="GX28" i="1" s="1"/>
  <c r="CJ31" i="1" s="1"/>
  <c r="BA31" i="1" s="1"/>
  <c r="BA26" i="1" s="1"/>
  <c r="C29" i="1"/>
  <c r="D29" i="1"/>
  <c r="I29" i="1"/>
  <c r="CX2" i="3" s="1"/>
  <c r="K29" i="1"/>
  <c r="P29" i="1"/>
  <c r="AC29" i="1"/>
  <c r="AD29" i="1"/>
  <c r="CR29" i="1" s="1"/>
  <c r="Q29" i="1" s="1"/>
  <c r="AE29" i="1"/>
  <c r="CS29" i="1" s="1"/>
  <c r="R29" i="1" s="1"/>
  <c r="AF29" i="1"/>
  <c r="AG29" i="1"/>
  <c r="AH29" i="1"/>
  <c r="CV29" i="1" s="1"/>
  <c r="U29" i="1" s="1"/>
  <c r="AI29" i="1"/>
  <c r="CW29" i="1" s="1"/>
  <c r="V29" i="1" s="1"/>
  <c r="AJ29" i="1"/>
  <c r="CQ29" i="1"/>
  <c r="CT29" i="1"/>
  <c r="S29" i="1" s="1"/>
  <c r="CZ29" i="1" s="1"/>
  <c r="Y29" i="1" s="1"/>
  <c r="CU29" i="1"/>
  <c r="T29" i="1" s="1"/>
  <c r="CX29" i="1"/>
  <c r="W29" i="1" s="1"/>
  <c r="FR29" i="1"/>
  <c r="GL29" i="1"/>
  <c r="GO29" i="1"/>
  <c r="GP29" i="1"/>
  <c r="GV29" i="1"/>
  <c r="HC29" i="1" s="1"/>
  <c r="GX29" i="1" s="1"/>
  <c r="B31" i="1"/>
  <c r="B26" i="1" s="1"/>
  <c r="C31" i="1"/>
  <c r="C26" i="1" s="1"/>
  <c r="D31" i="1"/>
  <c r="D26" i="1" s="1"/>
  <c r="F31" i="1"/>
  <c r="F26" i="1" s="1"/>
  <c r="G31" i="1"/>
  <c r="G26" i="1" s="1"/>
  <c r="BX31" i="1"/>
  <c r="AO31" i="1" s="1"/>
  <c r="AO26" i="1" s="1"/>
  <c r="BY31" i="1"/>
  <c r="AP31" i="1" s="1"/>
  <c r="BZ31" i="1"/>
  <c r="AQ31" i="1" s="1"/>
  <c r="CC31" i="1"/>
  <c r="AT31" i="1" s="1"/>
  <c r="CD31" i="1"/>
  <c r="CD26" i="1" s="1"/>
  <c r="CK31" i="1"/>
  <c r="BB31" i="1" s="1"/>
  <c r="CL31" i="1"/>
  <c r="CL26" i="1" s="1"/>
  <c r="CM31" i="1"/>
  <c r="CM26" i="1" s="1"/>
  <c r="F35" i="1"/>
  <c r="D61" i="1"/>
  <c r="E63" i="1"/>
  <c r="Z63" i="1"/>
  <c r="AA63" i="1"/>
  <c r="AM63" i="1"/>
  <c r="AN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DD63" i="1"/>
  <c r="DE63" i="1"/>
  <c r="DF63" i="1"/>
  <c r="DG63" i="1"/>
  <c r="DH63" i="1"/>
  <c r="DI63" i="1"/>
  <c r="DJ63" i="1"/>
  <c r="DK63" i="1"/>
  <c r="DL63" i="1"/>
  <c r="DM63" i="1"/>
  <c r="DN63" i="1"/>
  <c r="DO63" i="1"/>
  <c r="DP63" i="1"/>
  <c r="DQ63" i="1"/>
  <c r="DR63" i="1"/>
  <c r="DS63" i="1"/>
  <c r="DT63" i="1"/>
  <c r="DU63" i="1"/>
  <c r="DV63" i="1"/>
  <c r="DW63" i="1"/>
  <c r="DX63" i="1"/>
  <c r="DY63" i="1"/>
  <c r="DZ63" i="1"/>
  <c r="EA63" i="1"/>
  <c r="EB63" i="1"/>
  <c r="EC63" i="1"/>
  <c r="ED63" i="1"/>
  <c r="EE63" i="1"/>
  <c r="EF63" i="1"/>
  <c r="EG63" i="1"/>
  <c r="EH63" i="1"/>
  <c r="EI63" i="1"/>
  <c r="EJ63" i="1"/>
  <c r="EK63" i="1"/>
  <c r="EL63" i="1"/>
  <c r="EM63" i="1"/>
  <c r="EN63" i="1"/>
  <c r="EO63" i="1"/>
  <c r="EP63" i="1"/>
  <c r="EQ63" i="1"/>
  <c r="ER63" i="1"/>
  <c r="ES63" i="1"/>
  <c r="ET63" i="1"/>
  <c r="EU63" i="1"/>
  <c r="EV63" i="1"/>
  <c r="EW63" i="1"/>
  <c r="EX63" i="1"/>
  <c r="EY63" i="1"/>
  <c r="EZ63" i="1"/>
  <c r="FA63" i="1"/>
  <c r="FB63" i="1"/>
  <c r="FC63" i="1"/>
  <c r="FD63" i="1"/>
  <c r="FE63" i="1"/>
  <c r="FF63" i="1"/>
  <c r="FG63" i="1"/>
  <c r="FH63" i="1"/>
  <c r="FI63" i="1"/>
  <c r="FJ63" i="1"/>
  <c r="FK63" i="1"/>
  <c r="FL63" i="1"/>
  <c r="FM63" i="1"/>
  <c r="FN63" i="1"/>
  <c r="FO63" i="1"/>
  <c r="FP63" i="1"/>
  <c r="FQ63" i="1"/>
  <c r="FR63" i="1"/>
  <c r="FS63" i="1"/>
  <c r="FT63" i="1"/>
  <c r="FU63" i="1"/>
  <c r="FV63" i="1"/>
  <c r="FW63" i="1"/>
  <c r="FX63" i="1"/>
  <c r="FY63" i="1"/>
  <c r="FZ63" i="1"/>
  <c r="GA63" i="1"/>
  <c r="GB63" i="1"/>
  <c r="GC63" i="1"/>
  <c r="GD63" i="1"/>
  <c r="GE63" i="1"/>
  <c r="GF63" i="1"/>
  <c r="GG63" i="1"/>
  <c r="GH63" i="1"/>
  <c r="GI63" i="1"/>
  <c r="GJ63" i="1"/>
  <c r="GK63" i="1"/>
  <c r="GL63" i="1"/>
  <c r="GM63" i="1"/>
  <c r="GN63" i="1"/>
  <c r="GO63" i="1"/>
  <c r="GP63" i="1"/>
  <c r="GQ63" i="1"/>
  <c r="GR63" i="1"/>
  <c r="GS63" i="1"/>
  <c r="GT63" i="1"/>
  <c r="GU63" i="1"/>
  <c r="GV63" i="1"/>
  <c r="GW63" i="1"/>
  <c r="GX63" i="1"/>
  <c r="C65" i="1"/>
  <c r="D65" i="1"/>
  <c r="AC65" i="1"/>
  <c r="AB65" i="1" s="1"/>
  <c r="AD65" i="1"/>
  <c r="CR65" i="1" s="1"/>
  <c r="Q65" i="1" s="1"/>
  <c r="AE65" i="1"/>
  <c r="CS65" i="1" s="1"/>
  <c r="R65" i="1" s="1"/>
  <c r="AF65" i="1"/>
  <c r="AG65" i="1"/>
  <c r="AH65" i="1"/>
  <c r="CV65" i="1" s="1"/>
  <c r="U65" i="1" s="1"/>
  <c r="AI65" i="1"/>
  <c r="CW65" i="1" s="1"/>
  <c r="V65" i="1" s="1"/>
  <c r="AJ65" i="1"/>
  <c r="CQ65" i="1"/>
  <c r="P65" i="1" s="1"/>
  <c r="CT65" i="1"/>
  <c r="S65" i="1" s="1"/>
  <c r="CU65" i="1"/>
  <c r="T65" i="1" s="1"/>
  <c r="CX65" i="1"/>
  <c r="W65" i="1" s="1"/>
  <c r="FR65" i="1"/>
  <c r="GL65" i="1"/>
  <c r="GN65" i="1"/>
  <c r="GP65" i="1"/>
  <c r="GV65" i="1"/>
  <c r="HC65" i="1" s="1"/>
  <c r="GX65" i="1" s="1"/>
  <c r="C66" i="1"/>
  <c r="D66" i="1"/>
  <c r="I66" i="1"/>
  <c r="K66" i="1"/>
  <c r="AC66" i="1"/>
  <c r="AB66" i="1" s="1"/>
  <c r="AD66" i="1"/>
  <c r="CR66" i="1" s="1"/>
  <c r="Q66" i="1" s="1"/>
  <c r="AE66" i="1"/>
  <c r="AF66" i="1"/>
  <c r="AG66" i="1"/>
  <c r="AH66" i="1"/>
  <c r="CV66" i="1" s="1"/>
  <c r="U66" i="1" s="1"/>
  <c r="AI66" i="1"/>
  <c r="AJ66" i="1"/>
  <c r="CQ66" i="1"/>
  <c r="P66" i="1" s="1"/>
  <c r="CP66" i="1" s="1"/>
  <c r="O66" i="1" s="1"/>
  <c r="CS66" i="1"/>
  <c r="R66" i="1" s="1"/>
  <c r="CT66" i="1"/>
  <c r="S66" i="1" s="1"/>
  <c r="CU66" i="1"/>
  <c r="T66" i="1" s="1"/>
  <c r="CW66" i="1"/>
  <c r="V66" i="1" s="1"/>
  <c r="CX66" i="1"/>
  <c r="W66" i="1" s="1"/>
  <c r="FR66" i="1"/>
  <c r="GL66" i="1"/>
  <c r="GN66" i="1"/>
  <c r="GP66" i="1"/>
  <c r="GV66" i="1"/>
  <c r="HC66" i="1" s="1"/>
  <c r="GX66" i="1" s="1"/>
  <c r="C67" i="1"/>
  <c r="D67" i="1"/>
  <c r="I67" i="1"/>
  <c r="K67" i="1"/>
  <c r="AC67" i="1"/>
  <c r="AB67" i="1" s="1"/>
  <c r="AD67" i="1"/>
  <c r="CR67" i="1" s="1"/>
  <c r="Q67" i="1" s="1"/>
  <c r="AE67" i="1"/>
  <c r="AF67" i="1"/>
  <c r="AG67" i="1"/>
  <c r="AH67" i="1"/>
  <c r="CV67" i="1" s="1"/>
  <c r="U67" i="1" s="1"/>
  <c r="AI67" i="1"/>
  <c r="AJ67" i="1"/>
  <c r="CQ67" i="1"/>
  <c r="P67" i="1" s="1"/>
  <c r="CP67" i="1" s="1"/>
  <c r="O67" i="1" s="1"/>
  <c r="CS67" i="1"/>
  <c r="R67" i="1" s="1"/>
  <c r="CT67" i="1"/>
  <c r="S67" i="1" s="1"/>
  <c r="CU67" i="1"/>
  <c r="T67" i="1" s="1"/>
  <c r="CW67" i="1"/>
  <c r="V67" i="1" s="1"/>
  <c r="CX67" i="1"/>
  <c r="W67" i="1" s="1"/>
  <c r="FR67" i="1"/>
  <c r="GL67" i="1"/>
  <c r="GN67" i="1"/>
  <c r="GP67" i="1"/>
  <c r="GV67" i="1"/>
  <c r="HC67" i="1" s="1"/>
  <c r="GX67" i="1" s="1"/>
  <c r="C68" i="1"/>
  <c r="D68" i="1"/>
  <c r="I68" i="1"/>
  <c r="CX32" i="3" s="1"/>
  <c r="K68" i="1"/>
  <c r="AC68" i="1"/>
  <c r="AB68" i="1" s="1"/>
  <c r="AD68" i="1"/>
  <c r="CR68" i="1" s="1"/>
  <c r="Q68" i="1" s="1"/>
  <c r="AE68" i="1"/>
  <c r="AF68" i="1"/>
  <c r="AG68" i="1"/>
  <c r="AH68" i="1"/>
  <c r="CV68" i="1" s="1"/>
  <c r="U68" i="1" s="1"/>
  <c r="AI68" i="1"/>
  <c r="AJ68" i="1"/>
  <c r="CQ68" i="1"/>
  <c r="P68" i="1" s="1"/>
  <c r="CS68" i="1"/>
  <c r="R68" i="1" s="1"/>
  <c r="CT68" i="1"/>
  <c r="S68" i="1" s="1"/>
  <c r="CU68" i="1"/>
  <c r="T68" i="1" s="1"/>
  <c r="CW68" i="1"/>
  <c r="V68" i="1" s="1"/>
  <c r="CX68" i="1"/>
  <c r="W68" i="1" s="1"/>
  <c r="FR68" i="1"/>
  <c r="GL68" i="1"/>
  <c r="GN68" i="1"/>
  <c r="GP68" i="1"/>
  <c r="GV68" i="1"/>
  <c r="HC68" i="1" s="1"/>
  <c r="GX68" i="1" s="1"/>
  <c r="C69" i="1"/>
  <c r="D69" i="1"/>
  <c r="I69" i="1"/>
  <c r="K69" i="1"/>
  <c r="AC69" i="1"/>
  <c r="AB69" i="1" s="1"/>
  <c r="AD69" i="1"/>
  <c r="CR69" i="1" s="1"/>
  <c r="Q69" i="1" s="1"/>
  <c r="AE69" i="1"/>
  <c r="AF69" i="1"/>
  <c r="AG69" i="1"/>
  <c r="AH69" i="1"/>
  <c r="CV69" i="1" s="1"/>
  <c r="U69" i="1" s="1"/>
  <c r="AI69" i="1"/>
  <c r="AJ69" i="1"/>
  <c r="CQ69" i="1"/>
  <c r="P69" i="1" s="1"/>
  <c r="CS69" i="1"/>
  <c r="R69" i="1" s="1"/>
  <c r="CT69" i="1"/>
  <c r="S69" i="1" s="1"/>
  <c r="CU69" i="1"/>
  <c r="T69" i="1" s="1"/>
  <c r="CW69" i="1"/>
  <c r="V69" i="1" s="1"/>
  <c r="CX69" i="1"/>
  <c r="W69" i="1" s="1"/>
  <c r="FR69" i="1"/>
  <c r="GL69" i="1"/>
  <c r="GN69" i="1"/>
  <c r="GP69" i="1"/>
  <c r="GV69" i="1"/>
  <c r="HC69" i="1" s="1"/>
  <c r="GX69" i="1" s="1"/>
  <c r="B71" i="1"/>
  <c r="B63" i="1" s="1"/>
  <c r="C71" i="1"/>
  <c r="C63" i="1" s="1"/>
  <c r="D71" i="1"/>
  <c r="D63" i="1" s="1"/>
  <c r="F71" i="1"/>
  <c r="F63" i="1" s="1"/>
  <c r="G71" i="1"/>
  <c r="G63" i="1" s="1"/>
  <c r="BX71" i="1"/>
  <c r="BX63" i="1" s="1"/>
  <c r="BY71" i="1"/>
  <c r="BZ71" i="1"/>
  <c r="BZ63" i="1" s="1"/>
  <c r="CB71" i="1"/>
  <c r="CB63" i="1" s="1"/>
  <c r="CD71" i="1"/>
  <c r="CD63" i="1" s="1"/>
  <c r="CG71" i="1"/>
  <c r="CK71" i="1"/>
  <c r="CL71" i="1"/>
  <c r="CL63" i="1" s="1"/>
  <c r="CM71" i="1"/>
  <c r="CM63" i="1" s="1"/>
  <c r="D101" i="1"/>
  <c r="E103" i="1"/>
  <c r="Z103" i="1"/>
  <c r="AA103" i="1"/>
  <c r="AM103" i="1"/>
  <c r="AN103" i="1"/>
  <c r="BE103" i="1"/>
  <c r="BF103" i="1"/>
  <c r="BG103" i="1"/>
  <c r="BH103" i="1"/>
  <c r="BI103" i="1"/>
  <c r="BJ103" i="1"/>
  <c r="BK103" i="1"/>
  <c r="BL103" i="1"/>
  <c r="BM103" i="1"/>
  <c r="BN103" i="1"/>
  <c r="BO103" i="1"/>
  <c r="BP103" i="1"/>
  <c r="BQ103" i="1"/>
  <c r="BR103" i="1"/>
  <c r="BS103" i="1"/>
  <c r="BT103" i="1"/>
  <c r="BU103" i="1"/>
  <c r="BV103" i="1"/>
  <c r="BW103" i="1"/>
  <c r="CL103" i="1"/>
  <c r="CN103" i="1"/>
  <c r="CO103" i="1"/>
  <c r="CP103" i="1"/>
  <c r="CQ103" i="1"/>
  <c r="CR103" i="1"/>
  <c r="CS103" i="1"/>
  <c r="CT103" i="1"/>
  <c r="CU103" i="1"/>
  <c r="CV103" i="1"/>
  <c r="CW103" i="1"/>
  <c r="CX103" i="1"/>
  <c r="CY103" i="1"/>
  <c r="CZ103" i="1"/>
  <c r="DA103" i="1"/>
  <c r="DB103" i="1"/>
  <c r="DC103" i="1"/>
  <c r="DD103" i="1"/>
  <c r="DE103" i="1"/>
  <c r="DF103" i="1"/>
  <c r="DG103" i="1"/>
  <c r="DH103" i="1"/>
  <c r="DI103" i="1"/>
  <c r="DJ103" i="1"/>
  <c r="DK103" i="1"/>
  <c r="DL103" i="1"/>
  <c r="DM103" i="1"/>
  <c r="DN103" i="1"/>
  <c r="DO103" i="1"/>
  <c r="DP103" i="1"/>
  <c r="DQ103" i="1"/>
  <c r="DR103" i="1"/>
  <c r="DS103" i="1"/>
  <c r="DT103" i="1"/>
  <c r="DU103" i="1"/>
  <c r="DV103" i="1"/>
  <c r="DW103" i="1"/>
  <c r="DX103" i="1"/>
  <c r="DY103" i="1"/>
  <c r="DZ103" i="1"/>
  <c r="EA103" i="1"/>
  <c r="EB103" i="1"/>
  <c r="EC103" i="1"/>
  <c r="ED103" i="1"/>
  <c r="EE103" i="1"/>
  <c r="EF103" i="1"/>
  <c r="EG103" i="1"/>
  <c r="EH103" i="1"/>
  <c r="EI103" i="1"/>
  <c r="EJ103" i="1"/>
  <c r="EK103" i="1"/>
  <c r="EL103" i="1"/>
  <c r="EM103" i="1"/>
  <c r="EN103" i="1"/>
  <c r="EO103" i="1"/>
  <c r="EP103" i="1"/>
  <c r="EQ103" i="1"/>
  <c r="ER103" i="1"/>
  <c r="ES103" i="1"/>
  <c r="ET103" i="1"/>
  <c r="EU103" i="1"/>
  <c r="EV103" i="1"/>
  <c r="EW103" i="1"/>
  <c r="EX103" i="1"/>
  <c r="EY103" i="1"/>
  <c r="EZ103" i="1"/>
  <c r="FA103" i="1"/>
  <c r="FB103" i="1"/>
  <c r="FC103" i="1"/>
  <c r="FD103" i="1"/>
  <c r="FE103" i="1"/>
  <c r="FF103" i="1"/>
  <c r="FG103" i="1"/>
  <c r="FH103" i="1"/>
  <c r="FI103" i="1"/>
  <c r="FJ103" i="1"/>
  <c r="FK103" i="1"/>
  <c r="FL103" i="1"/>
  <c r="FM103" i="1"/>
  <c r="FN103" i="1"/>
  <c r="FO103" i="1"/>
  <c r="FP103" i="1"/>
  <c r="FQ103" i="1"/>
  <c r="FR103" i="1"/>
  <c r="FS103" i="1"/>
  <c r="FT103" i="1"/>
  <c r="FU103" i="1"/>
  <c r="FV103" i="1"/>
  <c r="FW103" i="1"/>
  <c r="FX103" i="1"/>
  <c r="FY103" i="1"/>
  <c r="FZ103" i="1"/>
  <c r="GA103" i="1"/>
  <c r="GB103" i="1"/>
  <c r="GC103" i="1"/>
  <c r="GD103" i="1"/>
  <c r="GE103" i="1"/>
  <c r="GF103" i="1"/>
  <c r="GG103" i="1"/>
  <c r="GH103" i="1"/>
  <c r="GI103" i="1"/>
  <c r="GJ103" i="1"/>
  <c r="GK103" i="1"/>
  <c r="GL103" i="1"/>
  <c r="GM103" i="1"/>
  <c r="GN103" i="1"/>
  <c r="GO103" i="1"/>
  <c r="GP103" i="1"/>
  <c r="GQ103" i="1"/>
  <c r="GR103" i="1"/>
  <c r="GS103" i="1"/>
  <c r="GT103" i="1"/>
  <c r="GU103" i="1"/>
  <c r="GV103" i="1"/>
  <c r="GW103" i="1"/>
  <c r="GX103" i="1"/>
  <c r="AC105" i="1"/>
  <c r="CQ105" i="1" s="1"/>
  <c r="P105" i="1" s="1"/>
  <c r="AE105" i="1"/>
  <c r="AD105" i="1" s="1"/>
  <c r="AF105" i="1"/>
  <c r="CT105" i="1" s="1"/>
  <c r="S105" i="1" s="1"/>
  <c r="AG105" i="1"/>
  <c r="CU105" i="1" s="1"/>
  <c r="T105" i="1" s="1"/>
  <c r="AH105" i="1"/>
  <c r="AI105" i="1"/>
  <c r="AJ105" i="1"/>
  <c r="CX105" i="1" s="1"/>
  <c r="W105" i="1" s="1"/>
  <c r="CS105" i="1"/>
  <c r="R105" i="1" s="1"/>
  <c r="CV105" i="1"/>
  <c r="U105" i="1" s="1"/>
  <c r="AH109" i="1" s="1"/>
  <c r="AH103" i="1" s="1"/>
  <c r="CW105" i="1"/>
  <c r="V105" i="1" s="1"/>
  <c r="FR105" i="1"/>
  <c r="GL105" i="1"/>
  <c r="BZ109" i="1" s="1"/>
  <c r="GO105" i="1"/>
  <c r="CC109" i="1" s="1"/>
  <c r="GP105" i="1"/>
  <c r="CD109" i="1" s="1"/>
  <c r="GV105" i="1"/>
  <c r="HC105" i="1"/>
  <c r="GX105" i="1" s="1"/>
  <c r="R106" i="1"/>
  <c r="AC106" i="1"/>
  <c r="CQ106" i="1" s="1"/>
  <c r="P106" i="1" s="1"/>
  <c r="AE106" i="1"/>
  <c r="AD106" i="1" s="1"/>
  <c r="CR106" i="1" s="1"/>
  <c r="Q106" i="1" s="1"/>
  <c r="AF106" i="1"/>
  <c r="CT106" i="1" s="1"/>
  <c r="S106" i="1" s="1"/>
  <c r="AG106" i="1"/>
  <c r="CU106" i="1" s="1"/>
  <c r="T106" i="1" s="1"/>
  <c r="AH106" i="1"/>
  <c r="AI106" i="1"/>
  <c r="AJ106" i="1"/>
  <c r="CX106" i="1" s="1"/>
  <c r="W106" i="1" s="1"/>
  <c r="CS106" i="1"/>
  <c r="CV106" i="1"/>
  <c r="U106" i="1" s="1"/>
  <c r="CW106" i="1"/>
  <c r="V106" i="1" s="1"/>
  <c r="AI109" i="1" s="1"/>
  <c r="FR106" i="1"/>
  <c r="GL106" i="1"/>
  <c r="GO106" i="1"/>
  <c r="GP106" i="1"/>
  <c r="GV106" i="1"/>
  <c r="HC106" i="1"/>
  <c r="GX106" i="1" s="1"/>
  <c r="V107" i="1"/>
  <c r="AC107" i="1"/>
  <c r="CQ107" i="1" s="1"/>
  <c r="P107" i="1" s="1"/>
  <c r="AE107" i="1"/>
  <c r="AD107" i="1" s="1"/>
  <c r="CR107" i="1" s="1"/>
  <c r="Q107" i="1" s="1"/>
  <c r="AF107" i="1"/>
  <c r="CT107" i="1" s="1"/>
  <c r="S107" i="1" s="1"/>
  <c r="AF109" i="1" s="1"/>
  <c r="AG107" i="1"/>
  <c r="CU107" i="1" s="1"/>
  <c r="T107" i="1" s="1"/>
  <c r="AH107" i="1"/>
  <c r="AI107" i="1"/>
  <c r="AJ107" i="1"/>
  <c r="CX107" i="1" s="1"/>
  <c r="W107" i="1" s="1"/>
  <c r="AJ109" i="1" s="1"/>
  <c r="CS107" i="1"/>
  <c r="R107" i="1" s="1"/>
  <c r="AE109" i="1" s="1"/>
  <c r="CV107" i="1"/>
  <c r="U107" i="1" s="1"/>
  <c r="CW107" i="1"/>
  <c r="FR107" i="1"/>
  <c r="BY109" i="1" s="1"/>
  <c r="GL107" i="1"/>
  <c r="GO107" i="1"/>
  <c r="GP107" i="1"/>
  <c r="GV107" i="1"/>
  <c r="HC107" i="1"/>
  <c r="GX107" i="1" s="1"/>
  <c r="B109" i="1"/>
  <c r="B103" i="1" s="1"/>
  <c r="C109" i="1"/>
  <c r="C103" i="1" s="1"/>
  <c r="D109" i="1"/>
  <c r="D103" i="1" s="1"/>
  <c r="F109" i="1"/>
  <c r="F103" i="1" s="1"/>
  <c r="G109" i="1"/>
  <c r="G103" i="1" s="1"/>
  <c r="U109" i="1"/>
  <c r="U103" i="1" s="1"/>
  <c r="BX109" i="1"/>
  <c r="BX103" i="1" s="1"/>
  <c r="CJ109" i="1"/>
  <c r="CJ103" i="1" s="1"/>
  <c r="CK109" i="1"/>
  <c r="CK103" i="1" s="1"/>
  <c r="CL109" i="1"/>
  <c r="BC109" i="1" s="1"/>
  <c r="CM109" i="1"/>
  <c r="BD109" i="1" s="1"/>
  <c r="F131" i="1"/>
  <c r="D139" i="1"/>
  <c r="E141" i="1"/>
  <c r="F141" i="1"/>
  <c r="Z141" i="1"/>
  <c r="AA141" i="1"/>
  <c r="AM141" i="1"/>
  <c r="AN141" i="1"/>
  <c r="BE141" i="1"/>
  <c r="BF141" i="1"/>
  <c r="BG141" i="1"/>
  <c r="BH141" i="1"/>
  <c r="BI141" i="1"/>
  <c r="BJ141" i="1"/>
  <c r="BK141" i="1"/>
  <c r="BL141" i="1"/>
  <c r="BM141" i="1"/>
  <c r="BN141" i="1"/>
  <c r="BO141" i="1"/>
  <c r="BP141" i="1"/>
  <c r="BQ141" i="1"/>
  <c r="BR141" i="1"/>
  <c r="BS141" i="1"/>
  <c r="BT141" i="1"/>
  <c r="BU141" i="1"/>
  <c r="BV141" i="1"/>
  <c r="BW141" i="1"/>
  <c r="CN141" i="1"/>
  <c r="CO141" i="1"/>
  <c r="CP141" i="1"/>
  <c r="CQ141" i="1"/>
  <c r="CR141" i="1"/>
  <c r="CS141" i="1"/>
  <c r="CT141" i="1"/>
  <c r="CU141" i="1"/>
  <c r="CV141" i="1"/>
  <c r="CW141" i="1"/>
  <c r="CX141" i="1"/>
  <c r="CY141" i="1"/>
  <c r="CZ141" i="1"/>
  <c r="DA141" i="1"/>
  <c r="DB141" i="1"/>
  <c r="DC141" i="1"/>
  <c r="DD141" i="1"/>
  <c r="DE141" i="1"/>
  <c r="DF141" i="1"/>
  <c r="DG141" i="1"/>
  <c r="DH141" i="1"/>
  <c r="DI141" i="1"/>
  <c r="DJ141" i="1"/>
  <c r="DK141" i="1"/>
  <c r="DL141" i="1"/>
  <c r="DM141" i="1"/>
  <c r="DN141" i="1"/>
  <c r="DO141" i="1"/>
  <c r="DP141" i="1"/>
  <c r="DQ141" i="1"/>
  <c r="DR141" i="1"/>
  <c r="DS141" i="1"/>
  <c r="DT141" i="1"/>
  <c r="DU141" i="1"/>
  <c r="DV141" i="1"/>
  <c r="DW141" i="1"/>
  <c r="DX141" i="1"/>
  <c r="DY141" i="1"/>
  <c r="DZ141" i="1"/>
  <c r="EA141" i="1"/>
  <c r="EB141" i="1"/>
  <c r="EC141" i="1"/>
  <c r="ED141" i="1"/>
  <c r="EE141" i="1"/>
  <c r="EF141" i="1"/>
  <c r="EG141" i="1"/>
  <c r="EH141" i="1"/>
  <c r="EI141" i="1"/>
  <c r="EJ141" i="1"/>
  <c r="EK141" i="1"/>
  <c r="EL141" i="1"/>
  <c r="EM141" i="1"/>
  <c r="EN141" i="1"/>
  <c r="EO141" i="1"/>
  <c r="EP141" i="1"/>
  <c r="EQ141" i="1"/>
  <c r="ER141" i="1"/>
  <c r="ES141" i="1"/>
  <c r="ET141" i="1"/>
  <c r="EU141" i="1"/>
  <c r="EV141" i="1"/>
  <c r="EW141" i="1"/>
  <c r="EX141" i="1"/>
  <c r="EY141" i="1"/>
  <c r="EZ141" i="1"/>
  <c r="FA141" i="1"/>
  <c r="FB141" i="1"/>
  <c r="FC141" i="1"/>
  <c r="FD141" i="1"/>
  <c r="FE141" i="1"/>
  <c r="FF141" i="1"/>
  <c r="FG141" i="1"/>
  <c r="FH141" i="1"/>
  <c r="FI141" i="1"/>
  <c r="FJ141" i="1"/>
  <c r="FK141" i="1"/>
  <c r="FL141" i="1"/>
  <c r="FM141" i="1"/>
  <c r="FN141" i="1"/>
  <c r="FO141" i="1"/>
  <c r="FP141" i="1"/>
  <c r="FQ141" i="1"/>
  <c r="FR141" i="1"/>
  <c r="FS141" i="1"/>
  <c r="FT141" i="1"/>
  <c r="FU141" i="1"/>
  <c r="FV141" i="1"/>
  <c r="FW141" i="1"/>
  <c r="FX141" i="1"/>
  <c r="FY141" i="1"/>
  <c r="FZ141" i="1"/>
  <c r="GA141" i="1"/>
  <c r="GB141" i="1"/>
  <c r="GC141" i="1"/>
  <c r="GD141" i="1"/>
  <c r="GE141" i="1"/>
  <c r="GF141" i="1"/>
  <c r="GG141" i="1"/>
  <c r="GH141" i="1"/>
  <c r="GI141" i="1"/>
  <c r="GJ141" i="1"/>
  <c r="GK141" i="1"/>
  <c r="GL141" i="1"/>
  <c r="GM141" i="1"/>
  <c r="GN141" i="1"/>
  <c r="GO141" i="1"/>
  <c r="GP141" i="1"/>
  <c r="GQ141" i="1"/>
  <c r="GR141" i="1"/>
  <c r="GS141" i="1"/>
  <c r="GT141" i="1"/>
  <c r="GU141" i="1"/>
  <c r="GV141" i="1"/>
  <c r="GW141" i="1"/>
  <c r="GX141" i="1"/>
  <c r="AC143" i="1"/>
  <c r="CQ143" i="1" s="1"/>
  <c r="P143" i="1" s="1"/>
  <c r="AE143" i="1"/>
  <c r="AD143" i="1" s="1"/>
  <c r="CR143" i="1" s="1"/>
  <c r="Q143" i="1" s="1"/>
  <c r="AD146" i="1" s="1"/>
  <c r="AF143" i="1"/>
  <c r="AG143" i="1"/>
  <c r="CU143" i="1" s="1"/>
  <c r="T143" i="1" s="1"/>
  <c r="AG146" i="1" s="1"/>
  <c r="AH143" i="1"/>
  <c r="AI143" i="1"/>
  <c r="CW143" i="1" s="1"/>
  <c r="V143" i="1" s="1"/>
  <c r="AI146" i="1" s="1"/>
  <c r="AJ143" i="1"/>
  <c r="CT143" i="1"/>
  <c r="S143" i="1" s="1"/>
  <c r="AF146" i="1" s="1"/>
  <c r="CV143" i="1"/>
  <c r="U143" i="1" s="1"/>
  <c r="CX143" i="1"/>
  <c r="W143" i="1" s="1"/>
  <c r="AJ146" i="1" s="1"/>
  <c r="CY143" i="1"/>
  <c r="X143" i="1" s="1"/>
  <c r="CZ143" i="1"/>
  <c r="Y143" i="1" s="1"/>
  <c r="AL146" i="1" s="1"/>
  <c r="GL143" i="1"/>
  <c r="BZ146" i="1" s="1"/>
  <c r="GN143" i="1"/>
  <c r="CB146" i="1" s="1"/>
  <c r="GO143" i="1"/>
  <c r="GP143" i="1"/>
  <c r="CD146" i="1" s="1"/>
  <c r="GV143" i="1"/>
  <c r="GX143" i="1"/>
  <c r="CJ146" i="1" s="1"/>
  <c r="HC143" i="1"/>
  <c r="AC144" i="1"/>
  <c r="CQ144" i="1" s="1"/>
  <c r="P144" i="1" s="1"/>
  <c r="AE144" i="1"/>
  <c r="AD144" i="1" s="1"/>
  <c r="CR144" i="1" s="1"/>
  <c r="Q144" i="1" s="1"/>
  <c r="AF144" i="1"/>
  <c r="AG144" i="1"/>
  <c r="CU144" i="1" s="1"/>
  <c r="T144" i="1" s="1"/>
  <c r="AH144" i="1"/>
  <c r="AI144" i="1"/>
  <c r="CW144" i="1" s="1"/>
  <c r="V144" i="1" s="1"/>
  <c r="AJ144" i="1"/>
  <c r="CT144" i="1"/>
  <c r="S144" i="1" s="1"/>
  <c r="CV144" i="1"/>
  <c r="U144" i="1" s="1"/>
  <c r="CX144" i="1"/>
  <c r="W144" i="1" s="1"/>
  <c r="CY144" i="1"/>
  <c r="X144" i="1" s="1"/>
  <c r="CZ144" i="1"/>
  <c r="Y144" i="1" s="1"/>
  <c r="GL144" i="1"/>
  <c r="GN144" i="1"/>
  <c r="GO144" i="1"/>
  <c r="GP144" i="1"/>
  <c r="GV144" i="1"/>
  <c r="GX144" i="1"/>
  <c r="HC144" i="1"/>
  <c r="B146" i="1"/>
  <c r="B141" i="1" s="1"/>
  <c r="C146" i="1"/>
  <c r="C141" i="1" s="1"/>
  <c r="D146" i="1"/>
  <c r="D141" i="1" s="1"/>
  <c r="F146" i="1"/>
  <c r="G146" i="1"/>
  <c r="G141" i="1" s="1"/>
  <c r="BX146" i="1"/>
  <c r="BX141" i="1" s="1"/>
  <c r="CC146" i="1"/>
  <c r="CC141" i="1" s="1"/>
  <c r="CK146" i="1"/>
  <c r="CK141" i="1" s="1"/>
  <c r="CL146" i="1"/>
  <c r="CL141" i="1" s="1"/>
  <c r="CM146" i="1"/>
  <c r="CM141" i="1" s="1"/>
  <c r="B176" i="1"/>
  <c r="B22" i="1" s="1"/>
  <c r="C176" i="1"/>
  <c r="C22" i="1" s="1"/>
  <c r="D176" i="1"/>
  <c r="D22" i="1" s="1"/>
  <c r="F176" i="1"/>
  <c r="F22" i="1" s="1"/>
  <c r="G176" i="1"/>
  <c r="G22" i="1" s="1"/>
  <c r="B206" i="1"/>
  <c r="B18" i="1" s="1"/>
  <c r="C206" i="1"/>
  <c r="C18" i="1" s="1"/>
  <c r="D206" i="1"/>
  <c r="D18" i="1" s="1"/>
  <c r="F206" i="1"/>
  <c r="F18" i="1" s="1"/>
  <c r="G206" i="1"/>
  <c r="G18" i="1" s="1"/>
  <c r="G27" i="5" l="1"/>
  <c r="G139" i="5"/>
  <c r="G26" i="5"/>
  <c r="G60" i="5"/>
  <c r="Q146" i="1"/>
  <c r="AD141" i="1"/>
  <c r="BY103" i="1"/>
  <c r="CI109" i="1"/>
  <c r="AP109" i="1"/>
  <c r="FR144" i="1"/>
  <c r="CP144" i="1"/>
  <c r="O144" i="1" s="1"/>
  <c r="GM144" i="1" s="1"/>
  <c r="Y146" i="1"/>
  <c r="AL141" i="1"/>
  <c r="AF141" i="1"/>
  <c r="S146" i="1"/>
  <c r="AG141" i="1"/>
  <c r="T146" i="1"/>
  <c r="AI103" i="1"/>
  <c r="V109" i="1"/>
  <c r="CJ141" i="1"/>
  <c r="BA146" i="1"/>
  <c r="AJ141" i="1"/>
  <c r="W146" i="1"/>
  <c r="AJ103" i="1"/>
  <c r="W109" i="1"/>
  <c r="CD141" i="1"/>
  <c r="AU146" i="1"/>
  <c r="AK146" i="1"/>
  <c r="R109" i="1"/>
  <c r="AE103" i="1"/>
  <c r="CC103" i="1"/>
  <c r="AT109" i="1"/>
  <c r="CB141" i="1"/>
  <c r="AS146" i="1"/>
  <c r="AI141" i="1"/>
  <c r="V146" i="1"/>
  <c r="AF103" i="1"/>
  <c r="S109" i="1"/>
  <c r="AQ146" i="1"/>
  <c r="BZ141" i="1"/>
  <c r="CG146" i="1"/>
  <c r="AH146" i="1"/>
  <c r="AC146" i="1"/>
  <c r="FR143" i="1"/>
  <c r="CP143" i="1"/>
  <c r="O143" i="1" s="1"/>
  <c r="BB146" i="1"/>
  <c r="AT146" i="1"/>
  <c r="BA109" i="1"/>
  <c r="CP107" i="1"/>
  <c r="O107" i="1" s="1"/>
  <c r="AB106" i="1"/>
  <c r="CZ105" i="1"/>
  <c r="Y105" i="1" s="1"/>
  <c r="CY105" i="1"/>
  <c r="X105" i="1" s="1"/>
  <c r="AO146" i="1"/>
  <c r="CS144" i="1"/>
  <c r="R144" i="1" s="1"/>
  <c r="AB144" i="1"/>
  <c r="CS143" i="1"/>
  <c r="R143" i="1" s="1"/>
  <c r="AB143" i="1"/>
  <c r="F134" i="1"/>
  <c r="BD103" i="1"/>
  <c r="CG109" i="1"/>
  <c r="AB107" i="1"/>
  <c r="CZ106" i="1"/>
  <c r="Y106" i="1" s="1"/>
  <c r="CY106" i="1"/>
  <c r="X106" i="1" s="1"/>
  <c r="CD103" i="1"/>
  <c r="AU109" i="1"/>
  <c r="CR105" i="1"/>
  <c r="Q105" i="1" s="1"/>
  <c r="AD109" i="1" s="1"/>
  <c r="AB105" i="1"/>
  <c r="BC103" i="1"/>
  <c r="F125" i="1"/>
  <c r="AO109" i="1"/>
  <c r="CZ107" i="1"/>
  <c r="Y107" i="1" s="1"/>
  <c r="CY107" i="1"/>
  <c r="X107" i="1" s="1"/>
  <c r="AC109" i="1"/>
  <c r="BD146" i="1"/>
  <c r="BC146" i="1"/>
  <c r="BB109" i="1"/>
  <c r="CP106" i="1"/>
  <c r="O106" i="1" s="1"/>
  <c r="BZ103" i="1"/>
  <c r="AQ109" i="1"/>
  <c r="AG109" i="1"/>
  <c r="BC71" i="1"/>
  <c r="CP69" i="1"/>
  <c r="O69" i="1" s="1"/>
  <c r="CY67" i="1"/>
  <c r="X67" i="1" s="1"/>
  <c r="CZ67" i="1"/>
  <c r="Y67" i="1" s="1"/>
  <c r="AG71" i="1"/>
  <c r="AI71" i="1"/>
  <c r="AE71" i="1"/>
  <c r="CM103" i="1"/>
  <c r="CG63" i="1"/>
  <c r="AX71" i="1"/>
  <c r="CY68" i="1"/>
  <c r="X68" i="1" s="1"/>
  <c r="CZ68" i="1"/>
  <c r="Y68" i="1" s="1"/>
  <c r="AF71" i="1"/>
  <c r="CY65" i="1"/>
  <c r="X65" i="1" s="1"/>
  <c r="CZ65" i="1"/>
  <c r="Y65" i="1" s="1"/>
  <c r="AH71" i="1"/>
  <c r="AD71" i="1"/>
  <c r="CP28" i="1"/>
  <c r="O28" i="1" s="1"/>
  <c r="AC31" i="1"/>
  <c r="BY63" i="1"/>
  <c r="AP71" i="1"/>
  <c r="CI71" i="1"/>
  <c r="AU71" i="1"/>
  <c r="CY69" i="1"/>
  <c r="X69" i="1" s="1"/>
  <c r="CZ69" i="1"/>
  <c r="Y69" i="1" s="1"/>
  <c r="GM67" i="1"/>
  <c r="GO67" i="1"/>
  <c r="CJ71" i="1"/>
  <c r="CP65" i="1"/>
  <c r="O65" i="1" s="1"/>
  <c r="AC71" i="1"/>
  <c r="CK63" i="1"/>
  <c r="BB71" i="1"/>
  <c r="AQ71" i="1"/>
  <c r="CP68" i="1"/>
  <c r="O68" i="1" s="1"/>
  <c r="CY66" i="1"/>
  <c r="X66" i="1" s="1"/>
  <c r="GM66" i="1" s="1"/>
  <c r="CZ66" i="1"/>
  <c r="Y66" i="1" s="1"/>
  <c r="GO66" i="1" s="1"/>
  <c r="AJ71" i="1"/>
  <c r="F41" i="1"/>
  <c r="AQ26" i="1"/>
  <c r="AG31" i="1"/>
  <c r="AS71" i="1"/>
  <c r="AO71" i="1"/>
  <c r="F51" i="1"/>
  <c r="AP26" i="1"/>
  <c r="F40" i="1"/>
  <c r="AU31" i="1"/>
  <c r="AF31" i="1"/>
  <c r="CZ28" i="1"/>
  <c r="Y28" i="1" s="1"/>
  <c r="AL31" i="1" s="1"/>
  <c r="AH31" i="1"/>
  <c r="AD31" i="1"/>
  <c r="CJ26" i="1"/>
  <c r="BD71" i="1"/>
  <c r="CX34" i="3"/>
  <c r="CX38" i="3"/>
  <c r="CX33" i="3"/>
  <c r="CX37" i="3"/>
  <c r="CX35" i="3"/>
  <c r="CX39" i="3"/>
  <c r="CX26" i="3"/>
  <c r="CX30" i="3"/>
  <c r="CX25" i="3"/>
  <c r="CX29" i="3"/>
  <c r="CX27" i="3"/>
  <c r="CX31" i="3"/>
  <c r="CX18" i="3"/>
  <c r="CX22" i="3"/>
  <c r="CX17" i="3"/>
  <c r="CX21" i="3"/>
  <c r="CX16" i="3"/>
  <c r="CX20" i="3"/>
  <c r="CX24" i="3"/>
  <c r="CX19" i="3"/>
  <c r="CX23" i="3"/>
  <c r="CX14" i="3"/>
  <c r="CX15" i="3"/>
  <c r="W31" i="1"/>
  <c r="CY28" i="1"/>
  <c r="X28" i="1" s="1"/>
  <c r="CX36" i="3"/>
  <c r="AT26" i="1"/>
  <c r="F49" i="1"/>
  <c r="BC31" i="1"/>
  <c r="CP29" i="1"/>
  <c r="O29" i="1" s="1"/>
  <c r="CX40" i="3"/>
  <c r="BB26" i="1"/>
  <c r="F44" i="1"/>
  <c r="BZ26" i="1"/>
  <c r="CG31" i="1"/>
  <c r="CY29" i="1"/>
  <c r="X29" i="1" s="1"/>
  <c r="AB29" i="1"/>
  <c r="AI26" i="1"/>
  <c r="V31" i="1"/>
  <c r="AE26" i="1"/>
  <c r="R31" i="1"/>
  <c r="CX28" i="3"/>
  <c r="CI31" i="1"/>
  <c r="BD31" i="1"/>
  <c r="CK26" i="1"/>
  <c r="CC26" i="1"/>
  <c r="BY26" i="1"/>
  <c r="W26" i="1" l="1"/>
  <c r="F55" i="1"/>
  <c r="AG26" i="1"/>
  <c r="T31" i="1"/>
  <c r="AX63" i="1"/>
  <c r="F78" i="1"/>
  <c r="AX31" i="1"/>
  <c r="CG26" i="1"/>
  <c r="AF26" i="1"/>
  <c r="S31" i="1"/>
  <c r="AL71" i="1"/>
  <c r="R26" i="1"/>
  <c r="F45" i="1"/>
  <c r="BC26" i="1"/>
  <c r="F47" i="1"/>
  <c r="BC176" i="1"/>
  <c r="AK31" i="1"/>
  <c r="AH26" i="1"/>
  <c r="U31" i="1"/>
  <c r="AS63" i="1"/>
  <c r="F88" i="1"/>
  <c r="W71" i="1"/>
  <c r="AJ63" i="1"/>
  <c r="AQ63" i="1"/>
  <c r="F81" i="1"/>
  <c r="AQ176" i="1"/>
  <c r="AB71" i="1"/>
  <c r="GM65" i="1"/>
  <c r="GO65" i="1"/>
  <c r="AP63" i="1"/>
  <c r="F80" i="1"/>
  <c r="AD63" i="1"/>
  <c r="Q71" i="1"/>
  <c r="AF63" i="1"/>
  <c r="S71" i="1"/>
  <c r="R71" i="1"/>
  <c r="AE63" i="1"/>
  <c r="AQ103" i="1"/>
  <c r="F119" i="1"/>
  <c r="BC141" i="1"/>
  <c r="F162" i="1"/>
  <c r="CG103" i="1"/>
  <c r="AX109" i="1"/>
  <c r="AE146" i="1"/>
  <c r="AK109" i="1"/>
  <c r="BA103" i="1"/>
  <c r="F129" i="1"/>
  <c r="BY146" i="1"/>
  <c r="V141" i="1"/>
  <c r="F169" i="1"/>
  <c r="AT103" i="1"/>
  <c r="F127" i="1"/>
  <c r="X146" i="1"/>
  <c r="AK141" i="1"/>
  <c r="Y141" i="1"/>
  <c r="F173" i="1"/>
  <c r="AZ109" i="1"/>
  <c r="CI103" i="1"/>
  <c r="F96" i="1"/>
  <c r="BD63" i="1"/>
  <c r="CJ63" i="1"/>
  <c r="BA71" i="1"/>
  <c r="V71" i="1"/>
  <c r="AI63" i="1"/>
  <c r="GM69" i="1"/>
  <c r="GO69" i="1"/>
  <c r="BD141" i="1"/>
  <c r="F171" i="1"/>
  <c r="AL109" i="1"/>
  <c r="AT141" i="1"/>
  <c r="F164" i="1"/>
  <c r="CH146" i="1"/>
  <c r="P146" i="1"/>
  <c r="CE146" i="1"/>
  <c r="AC141" i="1"/>
  <c r="CF146" i="1"/>
  <c r="AQ141" i="1"/>
  <c r="F156" i="1"/>
  <c r="AU141" i="1"/>
  <c r="F165" i="1"/>
  <c r="W141" i="1"/>
  <c r="F170" i="1"/>
  <c r="V103" i="1"/>
  <c r="F132" i="1"/>
  <c r="S141" i="1"/>
  <c r="F161" i="1"/>
  <c r="F56" i="1"/>
  <c r="BD26" i="1"/>
  <c r="BD176" i="1"/>
  <c r="AH63" i="1"/>
  <c r="U71" i="1"/>
  <c r="CI26" i="1"/>
  <c r="AZ31" i="1"/>
  <c r="CF31" i="1"/>
  <c r="AC26" i="1"/>
  <c r="P31" i="1"/>
  <c r="CE31" i="1"/>
  <c r="CH31" i="1"/>
  <c r="GN106" i="1"/>
  <c r="GM106" i="1"/>
  <c r="AD103" i="1"/>
  <c r="Q109" i="1"/>
  <c r="AH141" i="1"/>
  <c r="U146" i="1"/>
  <c r="S103" i="1"/>
  <c r="F124" i="1"/>
  <c r="AS141" i="1"/>
  <c r="F163" i="1"/>
  <c r="AL26" i="1"/>
  <c r="Y31" i="1"/>
  <c r="BB63" i="1"/>
  <c r="F84" i="1"/>
  <c r="BB176" i="1"/>
  <c r="V26" i="1"/>
  <c r="F54" i="1"/>
  <c r="V176" i="1"/>
  <c r="AU63" i="1"/>
  <c r="F90" i="1"/>
  <c r="AG63" i="1"/>
  <c r="T71" i="1"/>
  <c r="BC63" i="1"/>
  <c r="F87" i="1"/>
  <c r="P109" i="1"/>
  <c r="CE109" i="1"/>
  <c r="AC103" i="1"/>
  <c r="CH109" i="1"/>
  <c r="CF109" i="1"/>
  <c r="AO103" i="1"/>
  <c r="F113" i="1"/>
  <c r="BB141" i="1"/>
  <c r="F159" i="1"/>
  <c r="GN29" i="1"/>
  <c r="GM29" i="1"/>
  <c r="AD26" i="1"/>
  <c r="Q31" i="1"/>
  <c r="AU26" i="1"/>
  <c r="F50" i="1"/>
  <c r="AU176" i="1"/>
  <c r="AO63" i="1"/>
  <c r="F75" i="1"/>
  <c r="AO176" i="1"/>
  <c r="GM68" i="1"/>
  <c r="GO68" i="1"/>
  <c r="AC63" i="1"/>
  <c r="P71" i="1"/>
  <c r="CE71" i="1"/>
  <c r="CF71" i="1"/>
  <c r="CH71" i="1"/>
  <c r="CI63" i="1"/>
  <c r="AZ71" i="1"/>
  <c r="AB31" i="1"/>
  <c r="GN28" i="1"/>
  <c r="CB31" i="1" s="1"/>
  <c r="GM28" i="1"/>
  <c r="CA31" i="1" s="1"/>
  <c r="AK71" i="1"/>
  <c r="AG103" i="1"/>
  <c r="T109" i="1"/>
  <c r="F122" i="1"/>
  <c r="BB103" i="1"/>
  <c r="CP105" i="1"/>
  <c r="O105" i="1" s="1"/>
  <c r="AU103" i="1"/>
  <c r="F128" i="1"/>
  <c r="F150" i="1"/>
  <c r="AO141" i="1"/>
  <c r="GN107" i="1"/>
  <c r="GM107" i="1"/>
  <c r="GM143" i="1"/>
  <c r="CA146" i="1" s="1"/>
  <c r="AB146" i="1"/>
  <c r="CG141" i="1"/>
  <c r="AX146" i="1"/>
  <c r="R103" i="1"/>
  <c r="F123" i="1"/>
  <c r="W103" i="1"/>
  <c r="F133" i="1"/>
  <c r="BA141" i="1"/>
  <c r="F166" i="1"/>
  <c r="T141" i="1"/>
  <c r="F167" i="1"/>
  <c r="F118" i="1"/>
  <c r="AP103" i="1"/>
  <c r="F158" i="1"/>
  <c r="Q141" i="1"/>
  <c r="AX141" i="1" l="1"/>
  <c r="F153" i="1"/>
  <c r="CA26" i="1"/>
  <c r="AR31" i="1"/>
  <c r="P63" i="1"/>
  <c r="F74" i="1"/>
  <c r="AO22" i="1"/>
  <c r="AO206" i="1"/>
  <c r="F180" i="1"/>
  <c r="BB22" i="1"/>
  <c r="F189" i="1"/>
  <c r="BB206" i="1"/>
  <c r="CE26" i="1"/>
  <c r="AV31" i="1"/>
  <c r="F42" i="1"/>
  <c r="AZ26" i="1"/>
  <c r="BD22" i="1"/>
  <c r="F201" i="1"/>
  <c r="BD206" i="1"/>
  <c r="P141" i="1"/>
  <c r="F149" i="1"/>
  <c r="AL103" i="1"/>
  <c r="Y109" i="1"/>
  <c r="AZ103" i="1"/>
  <c r="F120" i="1"/>
  <c r="X141" i="1"/>
  <c r="F172" i="1"/>
  <c r="AK103" i="1"/>
  <c r="X109" i="1"/>
  <c r="Q63" i="1"/>
  <c r="F83" i="1"/>
  <c r="AQ22" i="1"/>
  <c r="F186" i="1"/>
  <c r="AQ206" i="1"/>
  <c r="W63" i="1"/>
  <c r="F95" i="1"/>
  <c r="AL63" i="1"/>
  <c r="Y71" i="1"/>
  <c r="AX26" i="1"/>
  <c r="F38" i="1"/>
  <c r="AX176" i="1"/>
  <c r="AS31" i="1"/>
  <c r="CB26" i="1"/>
  <c r="CH63" i="1"/>
  <c r="AY71" i="1"/>
  <c r="AV109" i="1"/>
  <c r="CE103" i="1"/>
  <c r="T63" i="1"/>
  <c r="F92" i="1"/>
  <c r="V22" i="1"/>
  <c r="V206" i="1"/>
  <c r="F199" i="1"/>
  <c r="U141" i="1"/>
  <c r="F168" i="1"/>
  <c r="F34" i="1"/>
  <c r="P26" i="1"/>
  <c r="P176" i="1"/>
  <c r="CF141" i="1"/>
  <c r="AW146" i="1"/>
  <c r="AY146" i="1"/>
  <c r="CH141" i="1"/>
  <c r="BY141" i="1"/>
  <c r="CI146" i="1"/>
  <c r="AP146" i="1"/>
  <c r="AE141" i="1"/>
  <c r="R146" i="1"/>
  <c r="R63" i="1"/>
  <c r="F85" i="1"/>
  <c r="CC71" i="1"/>
  <c r="AK26" i="1"/>
  <c r="X31" i="1"/>
  <c r="S26" i="1"/>
  <c r="F46" i="1"/>
  <c r="S176" i="1"/>
  <c r="W176" i="1"/>
  <c r="T103" i="1"/>
  <c r="F130" i="1"/>
  <c r="GN105" i="1"/>
  <c r="CB109" i="1" s="1"/>
  <c r="GM105" i="1"/>
  <c r="CA109" i="1" s="1"/>
  <c r="AB109" i="1"/>
  <c r="Q26" i="1"/>
  <c r="F43" i="1"/>
  <c r="Q176" i="1"/>
  <c r="CF103" i="1"/>
  <c r="AW109" i="1"/>
  <c r="P103" i="1"/>
  <c r="F112" i="1"/>
  <c r="U63" i="1"/>
  <c r="F93" i="1"/>
  <c r="V63" i="1"/>
  <c r="F94" i="1"/>
  <c r="AX103" i="1"/>
  <c r="F116" i="1"/>
  <c r="S63" i="1"/>
  <c r="F86" i="1"/>
  <c r="CA71" i="1"/>
  <c r="BC22" i="1"/>
  <c r="BC206" i="1"/>
  <c r="F192" i="1"/>
  <c r="AB141" i="1"/>
  <c r="O146" i="1"/>
  <c r="AB26" i="1"/>
  <c r="O31" i="1"/>
  <c r="CF63" i="1"/>
  <c r="AW71" i="1"/>
  <c r="CA141" i="1"/>
  <c r="AR146" i="1"/>
  <c r="AK63" i="1"/>
  <c r="X71" i="1"/>
  <c r="AZ63" i="1"/>
  <c r="F82" i="1"/>
  <c r="CE63" i="1"/>
  <c r="AV71" i="1"/>
  <c r="AU22" i="1"/>
  <c r="F195" i="1"/>
  <c r="AU206" i="1"/>
  <c r="CH103" i="1"/>
  <c r="AY109" i="1"/>
  <c r="F58" i="1"/>
  <c r="Y26" i="1"/>
  <c r="Y176" i="1"/>
  <c r="Q103" i="1"/>
  <c r="F121" i="1"/>
  <c r="CH26" i="1"/>
  <c r="AY31" i="1"/>
  <c r="AW31" i="1"/>
  <c r="CF26" i="1"/>
  <c r="CE141" i="1"/>
  <c r="AV146" i="1"/>
  <c r="BA63" i="1"/>
  <c r="F91" i="1"/>
  <c r="BA176" i="1"/>
  <c r="AB63" i="1"/>
  <c r="O71" i="1"/>
  <c r="F53" i="1"/>
  <c r="U26" i="1"/>
  <c r="U176" i="1"/>
  <c r="F52" i="1"/>
  <c r="T26" i="1"/>
  <c r="T176" i="1"/>
  <c r="O63" i="1" l="1"/>
  <c r="F73" i="1"/>
  <c r="AY103" i="1"/>
  <c r="F117" i="1"/>
  <c r="BC18" i="1"/>
  <c r="F222" i="1"/>
  <c r="CB103" i="1"/>
  <c r="AS109" i="1"/>
  <c r="S22" i="1"/>
  <c r="F191" i="1"/>
  <c r="J16" i="2" s="1"/>
  <c r="J18" i="2" s="1"/>
  <c r="S206" i="1"/>
  <c r="F57" i="1"/>
  <c r="X26" i="1"/>
  <c r="X176" i="1"/>
  <c r="CI141" i="1"/>
  <c r="AZ146" i="1"/>
  <c r="AW141" i="1"/>
  <c r="F152" i="1"/>
  <c r="V18" i="1"/>
  <c r="F229" i="1"/>
  <c r="Y103" i="1"/>
  <c r="F136" i="1"/>
  <c r="BD18" i="1"/>
  <c r="F231" i="1"/>
  <c r="BB18" i="1"/>
  <c r="F219" i="1"/>
  <c r="AO18" i="1"/>
  <c r="F210" i="1"/>
  <c r="AR26" i="1"/>
  <c r="F59" i="1"/>
  <c r="BA22" i="1"/>
  <c r="BA206" i="1"/>
  <c r="F196" i="1"/>
  <c r="AU18" i="1"/>
  <c r="F225" i="1"/>
  <c r="F238" i="1" s="1"/>
  <c r="F37" i="1"/>
  <c r="AW26" i="1"/>
  <c r="AW176" i="1"/>
  <c r="U22" i="1"/>
  <c r="F198" i="1"/>
  <c r="U206" i="1"/>
  <c r="AV141" i="1"/>
  <c r="F151" i="1"/>
  <c r="AY26" i="1"/>
  <c r="F39" i="1"/>
  <c r="AY176" i="1"/>
  <c r="Y22" i="1"/>
  <c r="F203" i="1"/>
  <c r="Y206" i="1"/>
  <c r="F76" i="1"/>
  <c r="AV63" i="1"/>
  <c r="X63" i="1"/>
  <c r="F97" i="1"/>
  <c r="AW63" i="1"/>
  <c r="F77" i="1"/>
  <c r="O141" i="1"/>
  <c r="F148" i="1"/>
  <c r="AW103" i="1"/>
  <c r="F115" i="1"/>
  <c r="R141" i="1"/>
  <c r="F160" i="1"/>
  <c r="F114" i="1"/>
  <c r="AV103" i="1"/>
  <c r="AS26" i="1"/>
  <c r="F48" i="1"/>
  <c r="AS176" i="1"/>
  <c r="Y63" i="1"/>
  <c r="F98" i="1"/>
  <c r="AQ18" i="1"/>
  <c r="F216" i="1"/>
  <c r="CA63" i="1"/>
  <c r="AR71" i="1"/>
  <c r="AR176" i="1" s="1"/>
  <c r="AB103" i="1"/>
  <c r="O109" i="1"/>
  <c r="CC63" i="1"/>
  <c r="AT71" i="1"/>
  <c r="P22" i="1"/>
  <c r="F179" i="1"/>
  <c r="P206" i="1"/>
  <c r="AY63" i="1"/>
  <c r="F79" i="1"/>
  <c r="AX22" i="1"/>
  <c r="F183" i="1"/>
  <c r="AX206" i="1"/>
  <c r="X103" i="1"/>
  <c r="F135" i="1"/>
  <c r="F36" i="1"/>
  <c r="AV26" i="1"/>
  <c r="AV176" i="1"/>
  <c r="T22" i="1"/>
  <c r="F197" i="1"/>
  <c r="T206" i="1"/>
  <c r="H16" i="2"/>
  <c r="H18" i="2" s="1"/>
  <c r="AR141" i="1"/>
  <c r="F174" i="1"/>
  <c r="F33" i="1"/>
  <c r="O26" i="1"/>
  <c r="O176" i="1"/>
  <c r="Q22" i="1"/>
  <c r="F188" i="1"/>
  <c r="Q206" i="1"/>
  <c r="AR109" i="1"/>
  <c r="CA103" i="1"/>
  <c r="W22" i="1"/>
  <c r="W206" i="1"/>
  <c r="F200" i="1"/>
  <c r="R176" i="1"/>
  <c r="F155" i="1"/>
  <c r="AP141" i="1"/>
  <c r="AP176" i="1"/>
  <c r="AY141" i="1"/>
  <c r="F154" i="1"/>
  <c r="AR22" i="1" l="1"/>
  <c r="F204" i="1"/>
  <c r="AR206" i="1"/>
  <c r="Q18" i="1"/>
  <c r="F218" i="1"/>
  <c r="R22" i="1"/>
  <c r="R206" i="1"/>
  <c r="F190" i="1"/>
  <c r="P18" i="1"/>
  <c r="F209" i="1"/>
  <c r="AZ141" i="1"/>
  <c r="F157" i="1"/>
  <c r="AZ176" i="1"/>
  <c r="AS103" i="1"/>
  <c r="F126" i="1"/>
  <c r="W18" i="1"/>
  <c r="F230" i="1"/>
  <c r="AP22" i="1"/>
  <c r="F185" i="1"/>
  <c r="G16" i="2" s="1"/>
  <c r="G18" i="2" s="1"/>
  <c r="AP206" i="1"/>
  <c r="AR103" i="1"/>
  <c r="F137" i="1"/>
  <c r="O22" i="1"/>
  <c r="F178" i="1"/>
  <c r="O206" i="1"/>
  <c r="O103" i="1"/>
  <c r="F111" i="1"/>
  <c r="AS22" i="1"/>
  <c r="F193" i="1"/>
  <c r="E16" i="2" s="1"/>
  <c r="AS206" i="1"/>
  <c r="AY22" i="1"/>
  <c r="AY206" i="1"/>
  <c r="F184" i="1"/>
  <c r="AW22" i="1"/>
  <c r="AW206" i="1"/>
  <c r="F182" i="1"/>
  <c r="S18" i="1"/>
  <c r="F221" i="1"/>
  <c r="X22" i="1"/>
  <c r="X206" i="1"/>
  <c r="F202" i="1"/>
  <c r="AV22" i="1"/>
  <c r="F181" i="1"/>
  <c r="AV206" i="1"/>
  <c r="Y18" i="1"/>
  <c r="F233" i="1"/>
  <c r="U18" i="1"/>
  <c r="F228" i="1"/>
  <c r="T18" i="1"/>
  <c r="F227" i="1"/>
  <c r="AX18" i="1"/>
  <c r="F213" i="1"/>
  <c r="AT63" i="1"/>
  <c r="F89" i="1"/>
  <c r="AT176" i="1"/>
  <c r="AR63" i="1"/>
  <c r="F99" i="1"/>
  <c r="BA18" i="1"/>
  <c r="F226" i="1"/>
  <c r="AV18" i="1" l="1"/>
  <c r="F211" i="1"/>
  <c r="X18" i="1"/>
  <c r="F232" i="1"/>
  <c r="AY18" i="1"/>
  <c r="F214" i="1"/>
  <c r="AP18" i="1"/>
  <c r="F215" i="1"/>
  <c r="F237" i="1" s="1"/>
  <c r="AT22" i="1"/>
  <c r="AT206" i="1"/>
  <c r="F194" i="1"/>
  <c r="F16" i="2" s="1"/>
  <c r="F18" i="2" s="1"/>
  <c r="AW18" i="1"/>
  <c r="F212" i="1"/>
  <c r="R18" i="1"/>
  <c r="F220" i="1"/>
  <c r="AR18" i="1"/>
  <c r="F234" i="1"/>
  <c r="AS18" i="1"/>
  <c r="F223" i="1"/>
  <c r="E18" i="2"/>
  <c r="O18" i="1"/>
  <c r="F208" i="1"/>
  <c r="AZ22" i="1"/>
  <c r="F187" i="1"/>
  <c r="AZ206" i="1"/>
  <c r="AZ18" i="1" l="1"/>
  <c r="F217" i="1"/>
  <c r="AT18" i="1"/>
  <c r="F224" i="1"/>
  <c r="F236" i="1" s="1"/>
  <c r="F235" i="1" s="1"/>
  <c r="I16" i="2"/>
  <c r="I18" i="2" s="1"/>
</calcChain>
</file>

<file path=xl/sharedStrings.xml><?xml version="1.0" encoding="utf-8"?>
<sst xmlns="http://schemas.openxmlformats.org/spreadsheetml/2006/main" count="2180" uniqueCount="309">
  <si>
    <t>Smeta.RU  (495) 974-1589</t>
  </si>
  <si>
    <t>_PS_</t>
  </si>
  <si>
    <t>Smeta.RU</t>
  </si>
  <si>
    <t/>
  </si>
  <si>
    <t>Замена ВРЩ-0,4кВ обычный</t>
  </si>
  <si>
    <t>Типовые проекты 3.407.1-143  выпуск 2, 3.407-150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</si>
  <si>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</si>
  <si>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</si>
  <si>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</si>
  <si>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</si>
  <si>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</si>
  <si>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</si>
  <si>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</si>
  <si>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</si>
  <si>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Строительные работы</t>
  </si>
  <si>
    <t>1</t>
  </si>
  <si>
    <t>01-02-057-2</t>
  </si>
  <si>
    <t>Разработка грунта вручную в траншеях глубиной до 2 м без креплений с откосами, группа грунтов 2</t>
  </si>
  <si>
    <t>100 м3 грунта</t>
  </si>
  <si>
    <t>ТЕР Московской обл., 01-02-057-2, приказ Минстроя России №675/пр от 28.02.2017 № 260/пр</t>
  </si>
  <si>
    <t>Общестроительные работы</t>
  </si>
  <si>
    <t>Земляные работы, выполняемые  ручным способом</t>
  </si>
  <si>
    <t>ФЕР-01</t>
  </si>
  <si>
    <t>2</t>
  </si>
  <si>
    <t>01-02-061-2</t>
  </si>
  <si>
    <t>Засыпка вручную траншей, пазух котлованов и ям, группа грунтов 2</t>
  </si>
  <si>
    <t>ТЕР Московской обл., 01-02-061-2, приказ Минстроя России №675/пр от 28.02.2017 № 260/пр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</si>
  <si>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</si>
  <si>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</si>
  <si>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</si>
  <si>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</si>
  <si>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</si>
  <si>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</si>
  <si>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</si>
  <si>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</si>
  <si>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</si>
  <si>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</si>
  <si>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</si>
  <si>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</si>
  <si>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</si>
  <si>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</si>
  <si>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</si>
  <si>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</si>
  <si>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</si>
  <si>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</si>
  <si>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</si>
  <si>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</si>
  <si>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</si>
  <si>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</si>
  <si>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</si>
  <si>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</si>
  <si>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</si>
  <si>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</si>
  <si>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</si>
  <si>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</si>
  <si>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</si>
  <si>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</si>
  <si>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</si>
  <si>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</si>
  <si>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</si>
  <si>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</si>
  <si>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</si>
  <si>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</si>
  <si>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</si>
  <si>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</si>
  <si>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</si>
  <si>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</si>
  <si>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</si>
  <si>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</si>
  <si>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</si>
  <si>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</si>
  <si>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</si>
  <si>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</si>
  <si>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</si>
  <si>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</si>
  <si>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</si>
  <si>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</si>
  <si>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</si>
  <si>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</si>
  <si>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</si>
  <si>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</si>
  <si>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</si>
  <si>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м08-03-573-5</t>
  </si>
  <si>
    <t>Шкаф (пульт) управления навесной, высота, ширина и глубина до 900х600х500 мм</t>
  </si>
  <si>
    <t>1  ШТ.</t>
  </si>
  <si>
    <t>ТЕРм Московской обл., м08-03-573-5, приказ Минстроя России №675/пр от 28.02.2017 № 259/пр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</si>
  <si>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</si>
  <si>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</si>
  <si>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м08-02-144-6</t>
  </si>
  <si>
    <t>Присоединение к зажимам жил проводов или кабелей сечением до 150 мм2</t>
  </si>
  <si>
    <t>100 шт.</t>
  </si>
  <si>
    <t>ТЕРм Московской обл., м08-02-144-6, приказ Минстроя России №675/пр от 28.02.2017 № 259/пр</t>
  </si>
  <si>
    <t>3</t>
  </si>
  <si>
    <t>м08-02-472-9</t>
  </si>
  <si>
    <t>Проводник заземляющий открыто по строительным основаниям из круглой стали диаметром 12 мм</t>
  </si>
  <si>
    <t>100 м</t>
  </si>
  <si>
    <t>ТЕРм Московской обл., м08-02-472-9, приказ Минстроя России №675/пр от 28.02.2017 № 259/пр</t>
  </si>
  <si>
    <t>4</t>
  </si>
  <si>
    <t>м08-02-472-2</t>
  </si>
  <si>
    <t>Заземлитель горизонтальный из стали полосовой сечением 160 мм2</t>
  </si>
  <si>
    <t>ТЕРм Московской обл., м08-02-472-2, приказ Минстроя России №675/пр от 28.02.2017 № 259/пр</t>
  </si>
  <si>
    <t>5</t>
  </si>
  <si>
    <t>м08-02-471-1</t>
  </si>
  <si>
    <t>Заземлитель вертикальный из угловой стали размером 50х50х5 мм</t>
  </si>
  <si>
    <t>10 шт.</t>
  </si>
  <si>
    <t>ТЕРм Московской обл., м08-02-471-1, приказ Минстроя России №675/пр от 28.02.2017 № 259/пр</t>
  </si>
  <si>
    <t>Материалы</t>
  </si>
  <si>
    <t>101-1641</t>
  </si>
  <si>
    <t>Сталь угловая равнополочная, марка стали ВСт3кп2, размером 50x50x5 мм</t>
  </si>
  <si>
    <t>т</t>
  </si>
  <si>
    <t>ТССЦ Московской обл., 101-1641, приказ Минстроя России №675/пр от 28.02.2017 № 254/пр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</si>
  <si>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</si>
  <si>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</si>
  <si>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</si>
  <si>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101-2548</t>
  </si>
  <si>
    <t>Сталь полосовая 40х4 мм</t>
  </si>
  <si>
    <t>ТССЦ Московской обл., 101-2548, приказ Минстроя России №675/пр от 28.02.2017 № 254/пр</t>
  </si>
  <si>
    <t>101-1617</t>
  </si>
  <si>
    <t>Сталь круглая углеродистая обыкновенного качества марки ВСт3пс5-1 диаметром 12 мм</t>
  </si>
  <si>
    <t>ТССЦ Московской обл., 101-1617, приказ Минстроя России №675/пр от 28.02.2017 № 254/пр</t>
  </si>
  <si>
    <t>Оборудование</t>
  </si>
  <si>
    <t>Цена поставщика</t>
  </si>
  <si>
    <t>ШКН.1200х800х250</t>
  </si>
  <si>
    <t>шт.</t>
  </si>
  <si>
    <t>оборудование</t>
  </si>
  <si>
    <t>оборудование (03)</t>
  </si>
  <si>
    <t>[5 794 / 1,2 /  5,81] +  3% Трансп +  1,2% Заг.скл</t>
  </si>
  <si>
    <t>1,2</t>
  </si>
  <si>
    <t>ЯРП-100 У3 IP54</t>
  </si>
  <si>
    <t>[7 501 / 1,2 /  5,81] +  3% Трансп +  1,2% Заг.скл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</si>
  <si>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</si>
  <si>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</si>
  <si>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</si>
  <si>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</si>
  <si>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</si>
  <si>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</si>
  <si>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</si>
  <si>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</si>
  <si>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</si>
  <si>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</si>
  <si>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</si>
  <si>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</si>
  <si>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</si>
  <si>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</si>
  <si>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</si>
  <si>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</si>
  <si>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</si>
  <si>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</si>
  <si>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</si>
  <si>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</si>
  <si>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</si>
  <si>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</si>
  <si>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</si>
  <si>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</si>
  <si>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</si>
  <si>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</si>
  <si>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</si>
  <si>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</si>
  <si>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</si>
  <si>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</si>
  <si>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</si>
  <si>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</si>
  <si>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</si>
  <si>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</si>
  <si>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</si>
  <si>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</si>
  <si>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</si>
  <si>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</si>
  <si>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</si>
  <si>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</si>
  <si>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</si>
  <si>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</si>
  <si>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</si>
  <si>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</si>
  <si>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</si>
  <si>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</si>
  <si>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</si>
  <si>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</si>
  <si>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</si>
  <si>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</si>
  <si>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</si>
  <si>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</si>
  <si>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</si>
  <si>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</si>
  <si>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</si>
  <si>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</si>
  <si>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</si>
  <si>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</si>
  <si>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</si>
  <si>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</si>
  <si>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</si>
  <si>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</si>
  <si>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</si>
  <si>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</si>
  <si>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</si>
  <si>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</si>
  <si>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</si>
  <si>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</si>
  <si>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</si>
  <si>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</si>
  <si>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</si>
  <si>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</si>
  <si>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</si>
  <si>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</si>
  <si>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</si>
  <si>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</si>
  <si>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</si>
  <si>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</si>
  <si>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</si>
  <si>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</si>
  <si>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</si>
  <si>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</si>
  <si>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</si>
  <si>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1-1020-90</t>
  </si>
  <si>
    <t>Рабочий строитель среднего разряда 2</t>
  </si>
  <si>
    <t>чел.-ч</t>
  </si>
  <si>
    <t>1-1015-90</t>
  </si>
  <si>
    <t>Рабочий строитель среднего разряда 1,5</t>
  </si>
  <si>
    <t>1-2042-90</t>
  </si>
  <si>
    <t>Рабочий монтажник среднего разряда 4,2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</si>
  <si>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</si>
  <si>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</si>
  <si>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</si>
  <si>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</si>
  <si>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</si>
  <si>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</si>
  <si>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</si>
  <si>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</si>
  <si>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</si>
  <si>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050101</t>
  </si>
  <si>
    <t>ТСЭМ Московской обл., 050101, приказ Минстроя России №675/пр от 28.02.2017 № 264/пр</t>
  </si>
  <si>
    <t>Компрессоры передвижные с двигателем внутреннего сгорания давлением до 686 кПа (7 ат), производительность  до 5 м3/мин</t>
  </si>
  <si>
    <t>100602</t>
  </si>
  <si>
    <t>ТСЭМ Московской обл., 100602, приказ Минстроя России №675/пр от 28.02.2017 № 264/пр</t>
  </si>
  <si>
    <t>Молотки бурильные легкие при работе от передвижных компрессорных станций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</si>
  <si>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</si>
  <si>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</si>
  <si>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</si>
  <si>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</si>
  <si>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</si>
  <si>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</si>
  <si>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кг</t>
  </si>
  <si>
    <t>101-1977</t>
  </si>
  <si>
    <t>ТССЦ Московской обл., 101-1977, приказ Минстроя России №675/пр от 28.02.2017 № 254/пр</t>
  </si>
  <si>
    <t>Болты с гайками и шайбами строительные</t>
  </si>
  <si>
    <t>101-2143</t>
  </si>
  <si>
    <t>ТССЦ Московской обл., 101-2143, приказ Минстроя России №675/пр от 28.02.2017 № 254/пр</t>
  </si>
  <si>
    <t>Краска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</si>
  <si>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</si>
  <si>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</si>
  <si>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</si>
  <si>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</si>
  <si>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1-2040-90</t>
  </si>
  <si>
    <t>Рабочий монтажник среднего разряда 4</t>
  </si>
  <si>
    <t>1-2038-90</t>
  </si>
  <si>
    <t>Рабочий монтажник среднего разряда 3,8</t>
  </si>
  <si>
    <t>101-1627</t>
  </si>
  <si>
    <t>ТССЦ Московской обл., 101-1627, приказ Минстроя России №675/пр от 28.02.2017 № 254/пр</t>
  </si>
  <si>
    <t>Сталь листовая углеродистая обыкновенного качества марки ВСт3пс5 толщиной 4-6 мм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</si>
  <si>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</si>
  <si>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</si>
  <si>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</si>
  <si>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</si>
  <si>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</si>
  <si>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</si>
  <si>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</si>
  <si>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</si>
  <si>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</si>
  <si>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</si>
  <si>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</si>
  <si>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</si>
  <si>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</si>
  <si>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</si>
  <si>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</si>
  <si>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</si>
  <si>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</si>
  <si>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</si>
  <si>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</si>
  <si>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</si>
  <si>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</si>
  <si>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</si>
  <si>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</si>
  <si>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</si>
  <si>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</si>
  <si>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</si>
  <si>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</si>
  <si>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</si>
  <si>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</si>
  <si>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</si>
  <si>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</si>
  <si>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</si>
  <si>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</si>
  <si>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</si>
  <si>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</si>
  <si>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t>Зарплата</t>
  </si>
  <si>
    <t>НР от ФОТ</t>
  </si>
  <si>
    <t>%</t>
  </si>
  <si>
    <t>СП от ФОТ</t>
  </si>
  <si>
    <t>Затраты труда</t>
  </si>
  <si>
    <t>чел-ч</t>
  </si>
  <si>
    <t>в т.ч. зарплата машинистов</t>
  </si>
  <si>
    <t>Материальные ресурсы</t>
  </si>
  <si>
    <r>
      <t>ОБОРУДОВАНИЕ:
ШКН.1200х800х250</t>
    </r>
    <r>
      <rPr>
        <i/>
        <sz val="10"/>
        <color rgb="FF821E82"/>
        <rFont val="Arial"/>
        <family val="2"/>
        <charset val="204"/>
      </rPr>
      <t xml:space="preserve">
866,24 = [5 794 / 1,2 /  5,81] +  3% Трансп +  1,2% Заг.скл</t>
    </r>
  </si>
  <si>
    <r>
      <t>ОБОРУДОВАНИЕ:
ЯРП-100 У3 IP54</t>
    </r>
    <r>
      <rPr>
        <i/>
        <sz val="10"/>
        <color rgb="FF821E82"/>
        <rFont val="Arial"/>
        <family val="2"/>
        <charset val="204"/>
      </rPr>
      <t xml:space="preserve">
1 121,45 = [7 501 / 1,2 /  5,81] +  3% Трансп +  1,2% Заг.скл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</si>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</sst>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6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1"/>
      <color rgb="FF821E82"/>
      <name val="Arial"/>
      <family val="2"/>
      <charset val="204"/>
    </font>
    <font>
      <sz val="9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9"/>
      <color rgb="FF821E82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11" fillId="0" borderId="0" xfId="0" applyFont="1" applyBorder="1"/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4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9" fillId="0" borderId="0" xfId="0" applyFont="1" applyAlignment="1">
      <alignment vertical="top" wrapText="1"/>
    </xf>
    <xf numFmtId="164" fontId="0" fillId="0" borderId="0" xfId="0" applyNumberFormat="1"/>
    <xf numFmtId="0" fontId="11" fillId="0" borderId="2" xfId="0" applyFont="1" applyBorder="1"/>
    <xf numFmtId="0" fontId="21" fillId="0" borderId="0" xfId="0" applyFont="1"/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/>
    </xf>
    <xf numFmtId="0" fontId="14" fillId="0" borderId="0" xfId="0" applyFont="1"/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25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25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164" fontId="22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164" fontId="25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right"/>
    </xf>
    <xf numFmtId="0" fontId="19" fillId="0" borderId="2" xfId="0" applyFont="1" applyBorder="1" applyAlignment="1">
      <alignment horizontal="right" wrapText="1"/>
    </xf>
    <xf numFmtId="0" fontId="17" fillId="0" borderId="2" xfId="0" applyFont="1" applyBorder="1" applyAlignment="1">
      <alignment horizontal="right"/>
    </xf>
    <xf numFmtId="164" fontId="17" fillId="0" borderId="2" xfId="0" applyNumberFormat="1" applyFont="1" applyBorder="1" applyAlignment="1">
      <alignment horizontal="right"/>
    </xf>
    <xf numFmtId="0" fontId="17" fillId="0" borderId="2" xfId="0" applyFont="1" applyBorder="1" applyAlignment="1">
      <alignment horizontal="right" wrapText="1"/>
    </xf>
    <xf numFmtId="0" fontId="18" fillId="0" borderId="2" xfId="0" applyFont="1" applyBorder="1" applyAlignment="1">
      <alignment horizontal="right"/>
    </xf>
    <xf numFmtId="164" fontId="23" fillId="0" borderId="1" xfId="0" applyNumberFormat="1" applyFont="1" applyBorder="1" applyAlignment="1">
      <alignment horizontal="right"/>
    </xf>
    <xf numFmtId="164" fontId="24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1"/>
  <sheetViews>
    <sheetView tabSelected="1" topLeftCell="A7" zoomScaleNormal="100" workbookViewId="0">
      <selection activeCell="A54" sqref="A54"/>
    </sheetView>
  </sheetViews>
  <sheetFormatPr defaultRowHeight="12.75" x14ac:dyDescent="0.2"/>
  <cols>
    <col min="1" max="1" width="5.7109375" customWidth="1"/>
    <col min="2" max="2" width="13.14062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6" width="0" hidden="1" customWidth="1"/>
  </cols>
  <sheetData>
    <row r="1" spans="1:12" x14ac:dyDescent="0.2">
      <c r="A1" s="9" t="str">
        <f>Source!B1</f>
        <v>Smeta.RU  (495) 974-1589</v>
      </c>
    </row>
    <row r="2" spans="1:1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</row>
    <row r="3" spans="1:12" ht="16.5" x14ac:dyDescent="0.25">
      <c r="A3" s="12"/>
      <c r="B3" s="13" t="s">
        <v>262</v>
      </c>
      <c r="C3" s="13"/>
      <c r="D3" s="13"/>
      <c r="E3" s="13"/>
      <c r="F3" s="11"/>
      <c r="G3" s="11"/>
      <c r="H3" s="13" t="s">
        <v>263</v>
      </c>
      <c r="I3" s="13"/>
      <c r="J3" s="13"/>
      <c r="K3" s="13"/>
      <c r="L3" s="13"/>
    </row>
    <row r="4" spans="1:12" ht="14.25" x14ac:dyDescent="0.2">
      <c r="A4" s="11"/>
      <c r="B4" s="14"/>
      <c r="C4" s="14"/>
      <c r="D4" s="14"/>
      <c r="E4" s="14"/>
      <c r="F4" s="11"/>
      <c r="G4" s="11"/>
      <c r="H4" s="14"/>
      <c r="I4" s="14"/>
      <c r="J4" s="14"/>
      <c r="K4" s="14"/>
      <c r="L4" s="14"/>
    </row>
    <row r="5" spans="1:12" ht="14.25" x14ac:dyDescent="0.2">
      <c r="A5" s="15"/>
      <c r="B5" s="15"/>
      <c r="C5" s="16"/>
      <c r="D5" s="16"/>
      <c r="E5" s="16"/>
      <c r="F5" s="11"/>
      <c r="G5" s="11"/>
      <c r="H5" s="17"/>
      <c r="I5" s="16"/>
      <c r="J5" s="16"/>
      <c r="K5" s="16"/>
      <c r="L5" s="17"/>
    </row>
    <row r="6" spans="1:12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1"/>
      <c r="H6" s="14" t="str">
        <f>CONCATENATE("______________________ ", IF(Source!AH12&lt;&gt;"", Source!AH12, ""))</f>
        <v xml:space="preserve">______________________ </v>
      </c>
      <c r="I6" s="14"/>
      <c r="J6" s="14"/>
      <c r="K6" s="14"/>
      <c r="L6" s="14"/>
    </row>
    <row r="7" spans="1:12" ht="14.25" x14ac:dyDescent="0.2">
      <c r="A7" s="18"/>
      <c r="B7" s="19" t="s">
        <v>264</v>
      </c>
      <c r="C7" s="19"/>
      <c r="D7" s="19"/>
      <c r="E7" s="19"/>
      <c r="F7" s="11"/>
      <c r="G7" s="11"/>
      <c r="H7" s="19" t="s">
        <v>264</v>
      </c>
      <c r="I7" s="19"/>
      <c r="J7" s="19"/>
      <c r="K7" s="19"/>
      <c r="L7" s="19"/>
    </row>
    <row r="10" spans="1:12" ht="15.75" x14ac:dyDescent="0.25">
      <c r="A10" s="18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</row>
    <row r="11" spans="1:12" ht="14.25" x14ac:dyDescent="0.2">
      <c r="A11" s="21"/>
      <c r="B11" s="22" t="s">
        <v>265</v>
      </c>
      <c r="C11" s="22"/>
      <c r="D11" s="22"/>
      <c r="E11" s="22"/>
      <c r="F11" s="22"/>
      <c r="G11" s="22"/>
      <c r="H11" s="22"/>
      <c r="I11" s="22"/>
      <c r="J11" s="22"/>
      <c r="K11" s="22"/>
      <c r="L11" s="18"/>
    </row>
    <row r="12" spans="1:1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4.25" x14ac:dyDescent="0.2">
      <c r="A13" s="11"/>
      <c r="B13" s="11"/>
      <c r="C13" s="11"/>
      <c r="D13" s="11"/>
      <c r="E13" s="11"/>
      <c r="F13" s="23" t="s">
        <v>266</v>
      </c>
      <c r="G13" s="23"/>
      <c r="H13" s="24">
        <f>IF(Source!F12&lt;&gt;"Новый объект", Source!F12, "")</f>
        <v>93</v>
      </c>
      <c r="I13" s="24"/>
      <c r="J13" s="24"/>
      <c r="K13" s="24"/>
      <c r="L13" s="25"/>
    </row>
    <row r="14" spans="1:12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5.75" x14ac:dyDescent="0.25">
      <c r="A15" s="26"/>
      <c r="B15" s="20" t="str">
        <f>CONCATENATE( "ЛОКАЛЬНАЯ СМЕТА № ",IF(Source!F12&lt;&gt;"Новый объект", Source!F12, ""))</f>
        <v>ЛОКАЛЬНАЯ СМЕТА № 93</v>
      </c>
      <c r="C15" s="20"/>
      <c r="D15" s="20"/>
      <c r="E15" s="20"/>
      <c r="F15" s="20"/>
      <c r="G15" s="20"/>
      <c r="H15" s="20"/>
      <c r="I15" s="20"/>
      <c r="J15" s="20"/>
      <c r="K15" s="20"/>
      <c r="L15" s="26"/>
    </row>
    <row r="16" spans="1:12" ht="15.75" x14ac:dyDescent="0.25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6"/>
    </row>
    <row r="17" spans="1:12" ht="18" hidden="1" x14ac:dyDescent="0.25">
      <c r="A17" s="26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6"/>
    </row>
    <row r="18" spans="1:12" ht="14.25" hidden="1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18" x14ac:dyDescent="0.25">
      <c r="A19" s="11"/>
      <c r="B19" s="29" t="str">
        <f>IF(Source!G12&lt;&gt;"Новый объект", Source!G12, "")</f>
        <v>Замена ВРЩ-0,4кВ обычный</v>
      </c>
      <c r="C19" s="29"/>
      <c r="D19" s="29"/>
      <c r="E19" s="29"/>
      <c r="F19" s="29"/>
      <c r="G19" s="29"/>
      <c r="H19" s="29"/>
      <c r="I19" s="29"/>
      <c r="J19" s="29"/>
      <c r="K19" s="29"/>
      <c r="L19" s="30"/>
    </row>
    <row r="20" spans="1:12" ht="14.25" x14ac:dyDescent="0.2">
      <c r="A20" s="11"/>
      <c r="B20" s="31" t="s">
        <v>267</v>
      </c>
      <c r="C20" s="31"/>
      <c r="D20" s="31"/>
      <c r="E20" s="31"/>
      <c r="F20" s="31"/>
      <c r="G20" s="31"/>
      <c r="H20" s="31"/>
      <c r="I20" s="31"/>
      <c r="J20" s="31"/>
      <c r="K20" s="31"/>
      <c r="L20" s="18"/>
    </row>
    <row r="21" spans="1:12" ht="14.2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14.25" x14ac:dyDescent="0.2">
      <c r="A22" s="24" t="str">
        <f>CONCATENATE("Основание: ", Source!J12)</f>
        <v>Основание: Типовые проекты 3.407.1-143  выпуск 2, 3.407-150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14.25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ht="14.25" x14ac:dyDescent="0.2">
      <c r="A25" s="11"/>
      <c r="B25" s="11"/>
      <c r="C25" s="11"/>
      <c r="D25" s="11"/>
      <c r="E25" s="32"/>
      <c r="F25" s="32"/>
      <c r="G25" s="33" t="s">
        <v>268</v>
      </c>
      <c r="H25" s="33"/>
      <c r="I25" s="33" t="s">
        <v>269</v>
      </c>
      <c r="J25" s="33"/>
      <c r="K25" s="11"/>
      <c r="L25" s="11"/>
    </row>
    <row r="26" spans="1:12" ht="15" x14ac:dyDescent="0.25">
      <c r="A26" s="11"/>
      <c r="B26" s="11"/>
      <c r="C26" s="34" t="s">
        <v>270</v>
      </c>
      <c r="D26" s="34"/>
      <c r="E26" s="34"/>
      <c r="F26" s="34"/>
      <c r="G26" s="35">
        <f>SUM(O1:O141)/1000</f>
        <v>2.6965500000000002</v>
      </c>
      <c r="H26" s="35"/>
      <c r="I26" s="35">
        <f>(Source!F234/1000)</f>
        <v>27.555049999999998</v>
      </c>
      <c r="J26" s="35"/>
      <c r="K26" s="36" t="s">
        <v>271</v>
      </c>
      <c r="L26" s="36"/>
    </row>
    <row r="27" spans="1:12" ht="14.25" x14ac:dyDescent="0.2">
      <c r="A27" s="11"/>
      <c r="B27" s="11"/>
      <c r="C27" s="37" t="s">
        <v>272</v>
      </c>
      <c r="D27" s="37"/>
      <c r="E27" s="37"/>
      <c r="F27" s="37"/>
      <c r="G27" s="35">
        <f>SUM(W1:W141)/1000</f>
        <v>0.26497999999999999</v>
      </c>
      <c r="H27" s="35"/>
      <c r="I27" s="35">
        <f>(Source!F223)/1000</f>
        <v>4.0206400000000002</v>
      </c>
      <c r="J27" s="35"/>
      <c r="K27" s="36" t="s">
        <v>271</v>
      </c>
      <c r="L27" s="36"/>
    </row>
    <row r="28" spans="1:12" ht="14.25" x14ac:dyDescent="0.2">
      <c r="A28" s="11"/>
      <c r="B28" s="11"/>
      <c r="C28" s="37" t="s">
        <v>273</v>
      </c>
      <c r="D28" s="37"/>
      <c r="E28" s="37"/>
      <c r="F28" s="37"/>
      <c r="G28" s="35">
        <f>SUM(X1:X141)/1000</f>
        <v>0.44388</v>
      </c>
      <c r="H28" s="35"/>
      <c r="I28" s="35">
        <f>(Source!F224)/1000</f>
        <v>11.985940000000001</v>
      </c>
      <c r="J28" s="35"/>
      <c r="K28" s="36" t="s">
        <v>271</v>
      </c>
      <c r="L28" s="36"/>
    </row>
    <row r="29" spans="1:12" ht="14.25" x14ac:dyDescent="0.2">
      <c r="A29" s="11"/>
      <c r="B29" s="11"/>
      <c r="C29" s="37" t="s">
        <v>274</v>
      </c>
      <c r="D29" s="37"/>
      <c r="E29" s="37"/>
      <c r="F29" s="37"/>
      <c r="G29" s="35">
        <f>SUM(Y1:Y141)/1000</f>
        <v>1.98769</v>
      </c>
      <c r="H29" s="35"/>
      <c r="I29" s="35">
        <f>(Source!F215)/1000</f>
        <v>11.54847</v>
      </c>
      <c r="J29" s="35"/>
      <c r="K29" s="36" t="s">
        <v>271</v>
      </c>
      <c r="L29" s="36"/>
    </row>
    <row r="30" spans="1:12" ht="14.25" x14ac:dyDescent="0.2">
      <c r="A30" s="11"/>
      <c r="B30" s="11"/>
      <c r="C30" s="37" t="s">
        <v>275</v>
      </c>
      <c r="D30" s="37"/>
      <c r="E30" s="37"/>
      <c r="F30" s="37"/>
      <c r="G30" s="35">
        <f>SUM(Z1:Z141)/1000</f>
        <v>0</v>
      </c>
      <c r="H30" s="35"/>
      <c r="I30" s="35">
        <f>(Source!F225+Source!F226)/1000</f>
        <v>0</v>
      </c>
      <c r="J30" s="35"/>
      <c r="K30" s="36" t="s">
        <v>271</v>
      </c>
      <c r="L30" s="36"/>
    </row>
    <row r="31" spans="1:12" ht="15" x14ac:dyDescent="0.25">
      <c r="A31" s="11"/>
      <c r="B31" s="11"/>
      <c r="C31" s="34" t="s">
        <v>276</v>
      </c>
      <c r="D31" s="34"/>
      <c r="E31" s="34"/>
      <c r="F31" s="34"/>
      <c r="G31" s="35">
        <f>I31</f>
        <v>15.030869999999998</v>
      </c>
      <c r="H31" s="35"/>
      <c r="I31" s="35">
        <f>(Source!F228+Source!F229)</f>
        <v>15.030869999999998</v>
      </c>
      <c r="J31" s="35"/>
      <c r="K31" s="36" t="s">
        <v>277</v>
      </c>
      <c r="L31" s="36"/>
    </row>
    <row r="32" spans="1:12" ht="15" x14ac:dyDescent="0.25">
      <c r="A32" s="11"/>
      <c r="B32" s="11"/>
      <c r="C32" s="34" t="s">
        <v>278</v>
      </c>
      <c r="D32" s="34"/>
      <c r="E32" s="34"/>
      <c r="F32" s="34"/>
      <c r="G32" s="35">
        <f>SUM(R1:R141)/1000</f>
        <v>0.14108999999999999</v>
      </c>
      <c r="H32" s="35"/>
      <c r="I32" s="35">
        <f>(Source!F221+ Source!F220)/1000</f>
        <v>4.8763000000000005</v>
      </c>
      <c r="J32" s="35"/>
      <c r="K32" s="36" t="s">
        <v>271</v>
      </c>
      <c r="L32" s="36"/>
    </row>
    <row r="33" spans="1:22" ht="14.25" hidden="1" x14ac:dyDescent="0.2">
      <c r="A33" s="11"/>
      <c r="B33" s="11"/>
      <c r="C33" s="37" t="s">
        <v>66</v>
      </c>
      <c r="D33" s="37"/>
      <c r="E33" s="37"/>
      <c r="F33" s="37"/>
      <c r="G33" s="35"/>
      <c r="H33" s="35"/>
      <c r="I33" s="35"/>
      <c r="J33" s="35"/>
      <c r="K33" s="38" t="s">
        <v>271</v>
      </c>
      <c r="L33" s="11"/>
    </row>
    <row r="34" spans="1:22" ht="15" x14ac:dyDescent="0.25">
      <c r="A34" s="11"/>
      <c r="B34" s="11"/>
      <c r="C34" s="39"/>
      <c r="D34" s="39"/>
      <c r="E34" s="39"/>
      <c r="F34" s="17"/>
      <c r="G34" s="40"/>
      <c r="H34" s="40"/>
      <c r="I34" s="40"/>
      <c r="J34" s="40"/>
      <c r="K34" s="40"/>
      <c r="L34" s="40"/>
    </row>
    <row r="35" spans="1:22" ht="15" hidden="1" x14ac:dyDescent="0.2">
      <c r="A35" s="17" t="s">
        <v>279</v>
      </c>
      <c r="B35" s="11"/>
      <c r="C35" s="11"/>
      <c r="D35" s="15"/>
      <c r="E35" s="11"/>
      <c r="F35" s="11"/>
      <c r="G35" s="41"/>
      <c r="H35" s="41"/>
      <c r="I35" s="42"/>
      <c r="J35" s="41"/>
      <c r="K35" s="41"/>
      <c r="L35" s="41"/>
    </row>
    <row r="36" spans="1:22" ht="15" hidden="1" x14ac:dyDescent="0.2">
      <c r="A36" s="17" t="s">
        <v>280</v>
      </c>
      <c r="B36" s="11"/>
      <c r="C36" s="11"/>
      <c r="D36" s="15"/>
      <c r="E36" s="11"/>
      <c r="F36" s="11"/>
      <c r="G36" s="41"/>
      <c r="H36" s="41"/>
      <c r="I36" s="42"/>
      <c r="J36" s="41"/>
      <c r="K36" s="41"/>
      <c r="L36" s="41"/>
    </row>
    <row r="37" spans="1:22" ht="15" hidden="1" x14ac:dyDescent="0.2">
      <c r="A37" s="11"/>
      <c r="B37" s="11"/>
      <c r="C37" s="10"/>
      <c r="D37" s="10"/>
      <c r="E37" s="10"/>
      <c r="F37" s="10"/>
      <c r="G37" s="41"/>
      <c r="H37" s="41"/>
      <c r="I37" s="42"/>
      <c r="J37" s="41"/>
      <c r="K37" s="41"/>
      <c r="L37" s="41"/>
    </row>
    <row r="38" spans="1:22" ht="14.25" x14ac:dyDescent="0.2">
      <c r="A38" s="43" t="s">
        <v>293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</row>
    <row r="39" spans="1:22" ht="57" x14ac:dyDescent="0.2">
      <c r="A39" s="44" t="s">
        <v>281</v>
      </c>
      <c r="B39" s="44" t="s">
        <v>282</v>
      </c>
      <c r="C39" s="44" t="s">
        <v>283</v>
      </c>
      <c r="D39" s="44" t="s">
        <v>284</v>
      </c>
      <c r="E39" s="44" t="s">
        <v>285</v>
      </c>
      <c r="F39" s="44" t="s">
        <v>286</v>
      </c>
      <c r="G39" s="44" t="s">
        <v>287</v>
      </c>
      <c r="H39" s="44" t="s">
        <v>288</v>
      </c>
      <c r="I39" s="44" t="s">
        <v>289</v>
      </c>
      <c r="J39" s="44" t="s">
        <v>290</v>
      </c>
      <c r="K39" s="44" t="s">
        <v>291</v>
      </c>
      <c r="L39" s="44" t="s">
        <v>292</v>
      </c>
    </row>
    <row r="40" spans="1:22" ht="14.25" x14ac:dyDescent="0.2">
      <c r="A40" s="45">
        <v>1</v>
      </c>
      <c r="B40" s="45">
        <v>2</v>
      </c>
      <c r="C40" s="45">
        <v>3</v>
      </c>
      <c r="D40" s="45">
        <v>4</v>
      </c>
      <c r="E40" s="45">
        <v>5</v>
      </c>
      <c r="F40" s="45">
        <v>6</v>
      </c>
      <c r="G40" s="45">
        <v>7</v>
      </c>
      <c r="H40" s="45">
        <v>8</v>
      </c>
      <c r="I40" s="45">
        <v>9</v>
      </c>
      <c r="J40" s="45">
        <v>10</v>
      </c>
      <c r="K40" s="45">
        <v>11</v>
      </c>
      <c r="L40" s="46">
        <v>12</v>
      </c>
    </row>
    <row r="42" spans="1:22" ht="16.5" x14ac:dyDescent="0.25">
      <c r="A42" s="54" t="str">
        <f>CONCATENATE("Локальная смета: ",IF(Source!G20&lt;&gt;"Новая локальная смета", Source!G20, ""))</f>
        <v xml:space="preserve">Локальная смета: 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</row>
    <row r="44" spans="1:22" ht="16.5" x14ac:dyDescent="0.25">
      <c r="A44" s="54" t="str">
        <f>CONCATENATE("Раздел: ",IF(Source!G24&lt;&gt;"Новый раздел", Source!G24, ""))</f>
        <v>Раздел: Строительные работы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</row>
    <row r="45" spans="1:22" ht="42.75" x14ac:dyDescent="0.2">
      <c r="A45" s="79">
        <v>1</v>
      </c>
      <c r="B45" s="79" t="str">
        <f>Source!F28</f>
        <v>01-02-057-2</v>
      </c>
      <c r="C45" s="79" t="str">
        <f>Source!G28</f>
        <v>Разработка грунта вручную в траншеях глубиной до 2 м без креплений с откосами, группа грунтов 2</v>
      </c>
      <c r="D45" s="57" t="str">
        <f>Source!H28</f>
        <v>100 м3 грунта</v>
      </c>
      <c r="E45" s="10">
        <f>Source!I28</f>
        <v>1.0999999999999999E-2</v>
      </c>
      <c r="F45" s="58">
        <f>Source!AL28+Source!AM28+Source!AO28</f>
        <v>1201.2</v>
      </c>
      <c r="G45" s="59"/>
      <c r="H45" s="58"/>
      <c r="I45" s="59" t="str">
        <f>Source!BO28</f>
        <v>01-02-057-2</v>
      </c>
      <c r="J45" s="59"/>
      <c r="K45" s="58"/>
      <c r="L45" s="60"/>
      <c r="S45">
        <f>ROUND((Source!FX28/100)*((ROUND(Source!AF28*Source!I28, 2)+ROUND(Source!AE28*Source!I28, 2))), 2)</f>
        <v>10.57</v>
      </c>
      <c r="T45">
        <f>Source!X28</f>
        <v>365.32</v>
      </c>
      <c r="U45">
        <f>ROUND((Source!FY28/100)*((ROUND(Source!AF28*Source!I28, 2)+ROUND(Source!AE28*Source!I28, 2))), 2)</f>
        <v>5.94</v>
      </c>
      <c r="V45">
        <f>Source!Y28</f>
        <v>205.49</v>
      </c>
    </row>
    <row r="46" spans="1:22" x14ac:dyDescent="0.2">
      <c r="C46" s="47" t="str">
        <f>"Объем: "&amp;Source!I28&amp;"=1,1/"&amp;"100"</f>
        <v>Объем: 0,011=1,1/100</v>
      </c>
    </row>
    <row r="47" spans="1:22" ht="14.25" x14ac:dyDescent="0.2">
      <c r="A47" s="79"/>
      <c r="B47" s="79"/>
      <c r="C47" s="79" t="s">
        <v>294</v>
      </c>
      <c r="D47" s="57"/>
      <c r="E47" s="10"/>
      <c r="F47" s="58">
        <f>Source!AO28</f>
        <v>1201.2</v>
      </c>
      <c r="G47" s="59" t="str">
        <f>Source!DG28</f>
        <v/>
      </c>
      <c r="H47" s="58">
        <f>ROUND(Source!AF28*Source!I28, 2)</f>
        <v>13.21</v>
      </c>
      <c r="I47" s="59"/>
      <c r="J47" s="59">
        <f>IF(Source!BA28&lt;&gt; 0, Source!BA28, 1)</f>
        <v>34.56</v>
      </c>
      <c r="K47" s="58">
        <f>Source!S28</f>
        <v>456.65</v>
      </c>
      <c r="L47" s="60"/>
      <c r="R47">
        <f>H47</f>
        <v>13.21</v>
      </c>
    </row>
    <row r="48" spans="1:22" ht="14.25" x14ac:dyDescent="0.2">
      <c r="A48" s="79"/>
      <c r="B48" s="79"/>
      <c r="C48" s="79" t="s">
        <v>295</v>
      </c>
      <c r="D48" s="57" t="s">
        <v>296</v>
      </c>
      <c r="E48" s="10">
        <f>Source!BZ28</f>
        <v>80</v>
      </c>
      <c r="F48" s="82"/>
      <c r="G48" s="59"/>
      <c r="H48" s="58">
        <f>SUM(S45:S50)</f>
        <v>10.57</v>
      </c>
      <c r="I48" s="61"/>
      <c r="J48" s="55">
        <f>Source!AT28</f>
        <v>80</v>
      </c>
      <c r="K48" s="58">
        <f>SUM(T45:T50)</f>
        <v>365.32</v>
      </c>
      <c r="L48" s="60"/>
    </row>
    <row r="49" spans="1:26" ht="14.25" x14ac:dyDescent="0.2">
      <c r="A49" s="79"/>
      <c r="B49" s="79"/>
      <c r="C49" s="79" t="s">
        <v>297</v>
      </c>
      <c r="D49" s="57" t="s">
        <v>296</v>
      </c>
      <c r="E49" s="10">
        <f>Source!CA28</f>
        <v>45</v>
      </c>
      <c r="F49" s="82"/>
      <c r="G49" s="59"/>
      <c r="H49" s="58">
        <f>SUM(U45:U50)</f>
        <v>5.94</v>
      </c>
      <c r="I49" s="61"/>
      <c r="J49" s="55">
        <f>Source!AU28</f>
        <v>45</v>
      </c>
      <c r="K49" s="58">
        <f>SUM(V45:V50)</f>
        <v>205.49</v>
      </c>
      <c r="L49" s="60"/>
    </row>
    <row r="50" spans="1:26" ht="14.25" x14ac:dyDescent="0.2">
      <c r="A50" s="80"/>
      <c r="B50" s="80"/>
      <c r="C50" s="80" t="s">
        <v>298</v>
      </c>
      <c r="D50" s="62" t="s">
        <v>299</v>
      </c>
      <c r="E50" s="63">
        <f>Source!AQ28</f>
        <v>154</v>
      </c>
      <c r="F50" s="64"/>
      <c r="G50" s="65" t="str">
        <f>Source!DI28</f>
        <v/>
      </c>
      <c r="H50" s="64"/>
      <c r="I50" s="65"/>
      <c r="J50" s="65"/>
      <c r="K50" s="64"/>
      <c r="L50" s="66">
        <f>Source!U28</f>
        <v>1.694</v>
      </c>
    </row>
    <row r="51" spans="1:26" ht="15" x14ac:dyDescent="0.25">
      <c r="G51" s="67">
        <f>H47+H48+H49</f>
        <v>29.720000000000002</v>
      </c>
      <c r="H51" s="67"/>
      <c r="J51" s="67">
        <f>K47+K48+K49</f>
        <v>1027.46</v>
      </c>
      <c r="K51" s="67"/>
      <c r="L51" s="68">
        <f>Source!U28</f>
        <v>1.694</v>
      </c>
      <c r="O51" s="48">
        <f>G51</f>
        <v>29.720000000000002</v>
      </c>
      <c r="P51" s="48">
        <f>J51</f>
        <v>1027.46</v>
      </c>
      <c r="Q51" s="48">
        <f>L51</f>
        <v>1.694</v>
      </c>
      <c r="W51">
        <f>IF(Source!BI28&lt;=1,H47+H48+H49, 0)</f>
        <v>29.720000000000002</v>
      </c>
      <c r="X51">
        <f>IF(Source!BI28=2,H47+H48+H49, 0)</f>
        <v>0</v>
      </c>
      <c r="Y51">
        <f>IF(Source!BI28=3,H47+H48+H49, 0)</f>
        <v>0</v>
      </c>
      <c r="Z51">
        <f>IF(Source!BI28=4,H47+H48+H49, 0)</f>
        <v>0</v>
      </c>
    </row>
    <row r="52" spans="1:26" ht="28.5" x14ac:dyDescent="0.2">
      <c r="A52" s="79">
        <v>2</v>
      </c>
      <c r="B52" s="79" t="str">
        <f>Source!F29</f>
        <v>01-02-061-2</v>
      </c>
      <c r="C52" s="79" t="str">
        <f>Source!G29</f>
        <v>Засыпка вручную траншей, пазух котлованов и ям, группа грунтов 2</v>
      </c>
      <c r="D52" s="57" t="str">
        <f>Source!H29</f>
        <v>100 м3 грунта</v>
      </c>
      <c r="E52" s="10">
        <f>Source!I29</f>
        <v>1.0999999999999999E-2</v>
      </c>
      <c r="F52" s="58">
        <f>Source!AL29+Source!AM29+Source!AO29</f>
        <v>729</v>
      </c>
      <c r="G52" s="59"/>
      <c r="H52" s="58"/>
      <c r="I52" s="59" t="str">
        <f>Source!BO29</f>
        <v>01-02-061-2</v>
      </c>
      <c r="J52" s="59"/>
      <c r="K52" s="58"/>
      <c r="L52" s="60"/>
      <c r="S52">
        <f>ROUND((Source!FX29/100)*((ROUND(Source!AF29*Source!I29, 2)+ROUND(Source!AE29*Source!I29, 2))), 2)</f>
        <v>6.42</v>
      </c>
      <c r="T52">
        <f>Source!X29</f>
        <v>221.71</v>
      </c>
      <c r="U52">
        <f>ROUND((Source!FY29/100)*((ROUND(Source!AF29*Source!I29, 2)+ROUND(Source!AE29*Source!I29, 2))), 2)</f>
        <v>3.61</v>
      </c>
      <c r="V52">
        <f>Source!Y29</f>
        <v>124.71</v>
      </c>
    </row>
    <row r="53" spans="1:26" x14ac:dyDescent="0.2">
      <c r="C53" s="47" t="str">
        <f>"Объем: "&amp;Source!I29&amp;"=1,1/"&amp;"100"</f>
        <v>Объем: 0,011=1,1/100</v>
      </c>
    </row>
    <row r="54" spans="1:26" ht="14.25" x14ac:dyDescent="0.2">
      <c r="A54" s="79"/>
      <c r="B54" s="79"/>
      <c r="C54" s="79" t="s">
        <v>294</v>
      </c>
      <c r="D54" s="57"/>
      <c r="E54" s="10"/>
      <c r="F54" s="58">
        <f>Source!AO29</f>
        <v>729</v>
      </c>
      <c r="G54" s="59" t="str">
        <f>Source!DG29</f>
        <v/>
      </c>
      <c r="H54" s="58">
        <f>ROUND(Source!AF29*Source!I29, 2)</f>
        <v>8.02</v>
      </c>
      <c r="I54" s="59"/>
      <c r="J54" s="59">
        <f>IF(Source!BA29&lt;&gt; 0, Source!BA29, 1)</f>
        <v>34.56</v>
      </c>
      <c r="K54" s="58">
        <f>Source!S29</f>
        <v>277.14</v>
      </c>
      <c r="L54" s="60"/>
      <c r="R54">
        <f>H54</f>
        <v>8.02</v>
      </c>
    </row>
    <row r="55" spans="1:26" ht="14.25" x14ac:dyDescent="0.2">
      <c r="A55" s="79"/>
      <c r="B55" s="79"/>
      <c r="C55" s="79" t="s">
        <v>295</v>
      </c>
      <c r="D55" s="57" t="s">
        <v>296</v>
      </c>
      <c r="E55" s="10">
        <f>Source!BZ29</f>
        <v>80</v>
      </c>
      <c r="F55" s="82"/>
      <c r="G55" s="59"/>
      <c r="H55" s="58">
        <f>SUM(S52:S57)</f>
        <v>6.42</v>
      </c>
      <c r="I55" s="61"/>
      <c r="J55" s="55">
        <f>Source!AT29</f>
        <v>80</v>
      </c>
      <c r="K55" s="58">
        <f>SUM(T52:T57)</f>
        <v>221.71</v>
      </c>
      <c r="L55" s="60"/>
    </row>
    <row r="56" spans="1:26" ht="14.25" x14ac:dyDescent="0.2">
      <c r="A56" s="79"/>
      <c r="B56" s="79"/>
      <c r="C56" s="79" t="s">
        <v>297</v>
      </c>
      <c r="D56" s="57" t="s">
        <v>296</v>
      </c>
      <c r="E56" s="10">
        <f>Source!CA29</f>
        <v>45</v>
      </c>
      <c r="F56" s="82"/>
      <c r="G56" s="59"/>
      <c r="H56" s="58">
        <f>SUM(U52:U57)</f>
        <v>3.61</v>
      </c>
      <c r="I56" s="61"/>
      <c r="J56" s="55">
        <f>Source!AU29</f>
        <v>45</v>
      </c>
      <c r="K56" s="58">
        <f>SUM(V52:V57)</f>
        <v>124.71</v>
      </c>
      <c r="L56" s="60"/>
    </row>
    <row r="57" spans="1:26" ht="14.25" x14ac:dyDescent="0.2">
      <c r="A57" s="80"/>
      <c r="B57" s="80"/>
      <c r="C57" s="80" t="s">
        <v>298</v>
      </c>
      <c r="D57" s="62" t="s">
        <v>299</v>
      </c>
      <c r="E57" s="63">
        <f>Source!AQ29</f>
        <v>97.2</v>
      </c>
      <c r="F57" s="64"/>
      <c r="G57" s="65" t="str">
        <f>Source!DI29</f>
        <v/>
      </c>
      <c r="H57" s="64"/>
      <c r="I57" s="65"/>
      <c r="J57" s="65"/>
      <c r="K57" s="64"/>
      <c r="L57" s="66">
        <f>Source!U29</f>
        <v>1.0691999999999999</v>
      </c>
    </row>
    <row r="58" spans="1:26" ht="15" x14ac:dyDescent="0.25">
      <c r="G58" s="67">
        <f>H54+H55+H56</f>
        <v>18.05</v>
      </c>
      <c r="H58" s="67"/>
      <c r="J58" s="67">
        <f>K54+K55+K56</f>
        <v>623.56000000000006</v>
      </c>
      <c r="K58" s="67"/>
      <c r="L58" s="68">
        <f>Source!U29</f>
        <v>1.0691999999999999</v>
      </c>
      <c r="O58" s="48">
        <f>G58</f>
        <v>18.05</v>
      </c>
      <c r="P58" s="48">
        <f>J58</f>
        <v>623.56000000000006</v>
      </c>
      <c r="Q58" s="48">
        <f>L58</f>
        <v>1.0691999999999999</v>
      </c>
      <c r="W58">
        <f>IF(Source!BI29&lt;=1,H54+H55+H56, 0)</f>
        <v>18.05</v>
      </c>
      <c r="X58">
        <f>IF(Source!BI29=2,H54+H55+H56, 0)</f>
        <v>0</v>
      </c>
      <c r="Y58">
        <f>IF(Source!BI29=3,H54+H55+H56, 0)</f>
        <v>0</v>
      </c>
      <c r="Z58">
        <f>IF(Source!BI29=4,H54+H55+H56, 0)</f>
        <v>0</v>
      </c>
    </row>
    <row r="60" spans="1:26" ht="15" x14ac:dyDescent="0.25">
      <c r="A60" s="56" t="str">
        <f>CONCATENATE("Итого по разделу: ",IF(Source!G31&lt;&gt;"Новый раздел", Source!G31, ""))</f>
        <v>Итого по разделу: Строительные работы</v>
      </c>
      <c r="B60" s="56"/>
      <c r="C60" s="56"/>
      <c r="D60" s="56"/>
      <c r="E60" s="56"/>
      <c r="F60" s="56"/>
      <c r="G60" s="69">
        <f>SUM(O44:O59)</f>
        <v>47.77</v>
      </c>
      <c r="H60" s="69"/>
      <c r="I60" s="53"/>
      <c r="J60" s="69">
        <f>SUM(P44:P59)</f>
        <v>1651.02</v>
      </c>
      <c r="K60" s="69"/>
      <c r="L60" s="68">
        <f>SUM(Q44:Q59)</f>
        <v>2.7631999999999999</v>
      </c>
    </row>
    <row r="64" spans="1:26" ht="16.5" x14ac:dyDescent="0.25">
      <c r="A64" s="54" t="str">
        <f>CONCATENATE("Раздел: ",IF(Source!G61&lt;&gt;"Новый раздел", Source!G61, ""))</f>
        <v>Раздел: Монтажные работы</v>
      </c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</row>
    <row r="65" spans="1:26" ht="42.75" x14ac:dyDescent="0.2">
      <c r="A65" s="79">
        <v>1</v>
      </c>
      <c r="B65" s="79" t="str">
        <f>Source!F65</f>
        <v>м08-03-573-5</v>
      </c>
      <c r="C65" s="79" t="str">
        <f>Source!G65</f>
        <v>Шкаф (пульт) управления навесной, высота, ширина и глубина до 900х600х500 мм</v>
      </c>
      <c r="D65" s="57" t="str">
        <f>Source!H65</f>
        <v>1  ШТ.</v>
      </c>
      <c r="E65" s="10">
        <f>Source!I65</f>
        <v>2</v>
      </c>
      <c r="F65" s="58">
        <f>Source!AL65+Source!AM65+Source!AO65</f>
        <v>75.39</v>
      </c>
      <c r="G65" s="59"/>
      <c r="H65" s="58"/>
      <c r="I65" s="59" t="str">
        <f>Source!BO65</f>
        <v>м08-03-573-5</v>
      </c>
      <c r="J65" s="59"/>
      <c r="K65" s="58"/>
      <c r="L65" s="60"/>
      <c r="S65">
        <f>ROUND((Source!FX65/100)*((ROUND(Source!AF65*Source!I65, 2)+ROUND(Source!AE65*Source!I65, 2))), 2)</f>
        <v>53.3</v>
      </c>
      <c r="T65">
        <f>Source!X65</f>
        <v>1841.87</v>
      </c>
      <c r="U65">
        <f>ROUND((Source!FY65/100)*((ROUND(Source!AF65*Source!I65, 2)+ROUND(Source!AE65*Source!I65, 2))), 2)</f>
        <v>36.47</v>
      </c>
      <c r="V65">
        <f>Source!Y65</f>
        <v>1260.23</v>
      </c>
    </row>
    <row r="66" spans="1:26" ht="14.25" x14ac:dyDescent="0.2">
      <c r="A66" s="79"/>
      <c r="B66" s="79"/>
      <c r="C66" s="79" t="s">
        <v>294</v>
      </c>
      <c r="D66" s="57"/>
      <c r="E66" s="10"/>
      <c r="F66" s="58">
        <f>Source!AO65</f>
        <v>23.51</v>
      </c>
      <c r="G66" s="59" t="str">
        <f>Source!DG65</f>
        <v/>
      </c>
      <c r="H66" s="58">
        <f>ROUND(Source!AF65*Source!I65, 2)</f>
        <v>47.02</v>
      </c>
      <c r="I66" s="59"/>
      <c r="J66" s="59">
        <f>IF(Source!BA65&lt;&gt; 0, Source!BA65, 1)</f>
        <v>34.56</v>
      </c>
      <c r="K66" s="58">
        <f>Source!S65</f>
        <v>1625.01</v>
      </c>
      <c r="L66" s="60"/>
      <c r="R66">
        <f>H66</f>
        <v>47.02</v>
      </c>
    </row>
    <row r="67" spans="1:26" ht="14.25" x14ac:dyDescent="0.2">
      <c r="A67" s="79"/>
      <c r="B67" s="79"/>
      <c r="C67" s="79" t="s">
        <v>48</v>
      </c>
      <c r="D67" s="57"/>
      <c r="E67" s="10"/>
      <c r="F67" s="58">
        <f>Source!AM65</f>
        <v>47.79</v>
      </c>
      <c r="G67" s="59" t="str">
        <f>Source!DE65</f>
        <v/>
      </c>
      <c r="H67" s="58">
        <f>ROUND(Source!AD65*Source!I65, 2)</f>
        <v>95.58</v>
      </c>
      <c r="I67" s="59"/>
      <c r="J67" s="59">
        <f>IF(Source!BB65&lt;&gt; 0, Source!BB65, 1)</f>
        <v>11.28</v>
      </c>
      <c r="K67" s="58">
        <f>Source!Q65</f>
        <v>1078.1400000000001</v>
      </c>
      <c r="L67" s="60"/>
    </row>
    <row r="68" spans="1:26" ht="14.25" x14ac:dyDescent="0.2">
      <c r="A68" s="79"/>
      <c r="B68" s="79"/>
      <c r="C68" s="79" t="s">
        <v>300</v>
      </c>
      <c r="D68" s="57"/>
      <c r="E68" s="10"/>
      <c r="F68" s="58">
        <f>Source!AN65</f>
        <v>4.54</v>
      </c>
      <c r="G68" s="59" t="str">
        <f>Source!DF65</f>
        <v/>
      </c>
      <c r="H68" s="70">
        <f>ROUND(Source!AE65*Source!I65, 2)</f>
        <v>9.08</v>
      </c>
      <c r="I68" s="59"/>
      <c r="J68" s="59">
        <f>IF(Source!BS65&lt;&gt; 0, Source!BS65, 1)</f>
        <v>34.56</v>
      </c>
      <c r="K68" s="70">
        <f>Source!R65</f>
        <v>313.8</v>
      </c>
      <c r="L68" s="60"/>
      <c r="R68">
        <f>H68</f>
        <v>9.08</v>
      </c>
    </row>
    <row r="69" spans="1:26" ht="14.25" x14ac:dyDescent="0.2">
      <c r="A69" s="79"/>
      <c r="B69" s="79"/>
      <c r="C69" s="79" t="s">
        <v>301</v>
      </c>
      <c r="D69" s="57"/>
      <c r="E69" s="10"/>
      <c r="F69" s="58">
        <f>Source!AL65</f>
        <v>4.09</v>
      </c>
      <c r="G69" s="59" t="str">
        <f>Source!DD65</f>
        <v/>
      </c>
      <c r="H69" s="58">
        <f>ROUND(Source!AC65*Source!I65, 2)</f>
        <v>8.18</v>
      </c>
      <c r="I69" s="59"/>
      <c r="J69" s="59">
        <f>IF(Source!BC65&lt;&gt; 0, Source!BC65, 1)</f>
        <v>9.7799999999999994</v>
      </c>
      <c r="K69" s="58">
        <f>Source!P65</f>
        <v>80</v>
      </c>
      <c r="L69" s="60"/>
    </row>
    <row r="70" spans="1:26" ht="14.25" x14ac:dyDescent="0.2">
      <c r="A70" s="79"/>
      <c r="B70" s="79"/>
      <c r="C70" s="79" t="s">
        <v>295</v>
      </c>
      <c r="D70" s="57" t="s">
        <v>296</v>
      </c>
      <c r="E70" s="10">
        <f>Source!BZ65</f>
        <v>95</v>
      </c>
      <c r="F70" s="82"/>
      <c r="G70" s="59"/>
      <c r="H70" s="58">
        <f>SUM(S65:S72)</f>
        <v>53.3</v>
      </c>
      <c r="I70" s="61"/>
      <c r="J70" s="55">
        <f>Source!AT65</f>
        <v>95</v>
      </c>
      <c r="K70" s="58">
        <f>SUM(T65:T72)</f>
        <v>1841.87</v>
      </c>
      <c r="L70" s="60"/>
    </row>
    <row r="71" spans="1:26" ht="14.25" x14ac:dyDescent="0.2">
      <c r="A71" s="79"/>
      <c r="B71" s="79"/>
      <c r="C71" s="79" t="s">
        <v>297</v>
      </c>
      <c r="D71" s="57" t="s">
        <v>296</v>
      </c>
      <c r="E71" s="10">
        <f>Source!CA65</f>
        <v>65</v>
      </c>
      <c r="F71" s="82"/>
      <c r="G71" s="59"/>
      <c r="H71" s="58">
        <f>SUM(U65:U72)</f>
        <v>36.47</v>
      </c>
      <c r="I71" s="61"/>
      <c r="J71" s="55">
        <f>Source!AU65</f>
        <v>65</v>
      </c>
      <c r="K71" s="58">
        <f>SUM(V65:V72)</f>
        <v>1260.23</v>
      </c>
      <c r="L71" s="60"/>
    </row>
    <row r="72" spans="1:26" ht="14.25" x14ac:dyDescent="0.2">
      <c r="A72" s="80"/>
      <c r="B72" s="80"/>
      <c r="C72" s="80" t="s">
        <v>298</v>
      </c>
      <c r="D72" s="62" t="s">
        <v>299</v>
      </c>
      <c r="E72" s="63">
        <f>Source!AQ65</f>
        <v>2.37</v>
      </c>
      <c r="F72" s="64"/>
      <c r="G72" s="65" t="str">
        <f>Source!DI65</f>
        <v/>
      </c>
      <c r="H72" s="64"/>
      <c r="I72" s="65"/>
      <c r="J72" s="65"/>
      <c r="K72" s="64"/>
      <c r="L72" s="66">
        <f>Source!U65</f>
        <v>4.74</v>
      </c>
    </row>
    <row r="73" spans="1:26" ht="15" x14ac:dyDescent="0.25">
      <c r="G73" s="67">
        <f>H66+H67+H69+H70+H71</f>
        <v>240.54999999999998</v>
      </c>
      <c r="H73" s="67"/>
      <c r="J73" s="67">
        <f>K66+K67+K69+K70+K71</f>
        <v>5885.25</v>
      </c>
      <c r="K73" s="67"/>
      <c r="L73" s="68">
        <f>Source!U65</f>
        <v>4.74</v>
      </c>
      <c r="O73" s="48">
        <f>G73</f>
        <v>240.54999999999998</v>
      </c>
      <c r="P73" s="48">
        <f>J73</f>
        <v>5885.25</v>
      </c>
      <c r="Q73" s="48">
        <f>L73</f>
        <v>4.74</v>
      </c>
      <c r="W73">
        <f>IF(Source!BI65&lt;=1,H66+H67+H69+H70+H71, 0)</f>
        <v>0</v>
      </c>
      <c r="X73">
        <f>IF(Source!BI65=2,H66+H67+H69+H70+H71, 0)</f>
        <v>240.54999999999998</v>
      </c>
      <c r="Y73">
        <f>IF(Source!BI65=3,H66+H67+H69+H70+H71, 0)</f>
        <v>0</v>
      </c>
      <c r="Z73">
        <f>IF(Source!BI65=4,H66+H67+H69+H70+H71, 0)</f>
        <v>0</v>
      </c>
    </row>
    <row r="74" spans="1:26" ht="42.75" x14ac:dyDescent="0.2">
      <c r="A74" s="79">
        <v>2</v>
      </c>
      <c r="B74" s="79" t="str">
        <f>Source!F66</f>
        <v>м08-02-144-6</v>
      </c>
      <c r="C74" s="79" t="str">
        <f>Source!G66</f>
        <v>Присоединение к зажимам жил проводов или кабелей сечением до 150 мм2</v>
      </c>
      <c r="D74" s="57" t="str">
        <f>Source!H66</f>
        <v>100 шт.</v>
      </c>
      <c r="E74" s="10">
        <f>Source!I66</f>
        <v>0.08</v>
      </c>
      <c r="F74" s="58">
        <f>Source!AL66+Source!AM66+Source!AO66</f>
        <v>222.94</v>
      </c>
      <c r="G74" s="59"/>
      <c r="H74" s="58"/>
      <c r="I74" s="59" t="str">
        <f>Source!BO66</f>
        <v>м08-02-144-6</v>
      </c>
      <c r="J74" s="59"/>
      <c r="K74" s="58"/>
      <c r="L74" s="60"/>
      <c r="S74">
        <f>ROUND((Source!FX66/100)*((ROUND(Source!AF66*Source!I66, 2)+ROUND(Source!AE66*Source!I66, 2))), 2)</f>
        <v>16.62</v>
      </c>
      <c r="T74">
        <f>Source!X66</f>
        <v>574.09</v>
      </c>
      <c r="U74">
        <f>ROUND((Source!FY66/100)*((ROUND(Source!AF66*Source!I66, 2)+ROUND(Source!AE66*Source!I66, 2))), 2)</f>
        <v>11.37</v>
      </c>
      <c r="V74">
        <f>Source!Y66</f>
        <v>392.8</v>
      </c>
    </row>
    <row r="75" spans="1:26" x14ac:dyDescent="0.2">
      <c r="C75" s="47" t="str">
        <f>"Объем: "&amp;Source!I66&amp;"=8/"&amp;"100"</f>
        <v>Объем: 0,08=8/100</v>
      </c>
    </row>
    <row r="76" spans="1:26" ht="14.25" x14ac:dyDescent="0.2">
      <c r="A76" s="79"/>
      <c r="B76" s="79"/>
      <c r="C76" s="79" t="s">
        <v>294</v>
      </c>
      <c r="D76" s="57"/>
      <c r="E76" s="10"/>
      <c r="F76" s="58">
        <f>Source!AO66</f>
        <v>218.57</v>
      </c>
      <c r="G76" s="59" t="str">
        <f>Source!DG66</f>
        <v/>
      </c>
      <c r="H76" s="58">
        <f>ROUND(Source!AF66*Source!I66, 2)</f>
        <v>17.489999999999998</v>
      </c>
      <c r="I76" s="59"/>
      <c r="J76" s="59">
        <f>IF(Source!BA66&lt;&gt; 0, Source!BA66, 1)</f>
        <v>34.56</v>
      </c>
      <c r="K76" s="58">
        <f>Source!S66</f>
        <v>604.29999999999995</v>
      </c>
      <c r="L76" s="60"/>
      <c r="R76">
        <f>H76</f>
        <v>17.489999999999998</v>
      </c>
    </row>
    <row r="77" spans="1:26" ht="14.25" x14ac:dyDescent="0.2">
      <c r="A77" s="79"/>
      <c r="B77" s="79"/>
      <c r="C77" s="79" t="s">
        <v>301</v>
      </c>
      <c r="D77" s="57"/>
      <c r="E77" s="10"/>
      <c r="F77" s="58">
        <f>Source!AL66</f>
        <v>4.37</v>
      </c>
      <c r="G77" s="59" t="str">
        <f>Source!DD66</f>
        <v/>
      </c>
      <c r="H77" s="58">
        <f>ROUND(Source!AC66*Source!I66, 2)</f>
        <v>0.35</v>
      </c>
      <c r="I77" s="59"/>
      <c r="J77" s="59">
        <f>IF(Source!BC66&lt;&gt; 0, Source!BC66, 1)</f>
        <v>34.57</v>
      </c>
      <c r="K77" s="58">
        <f>Source!P66</f>
        <v>12.09</v>
      </c>
      <c r="L77" s="60"/>
    </row>
    <row r="78" spans="1:26" ht="14.25" x14ac:dyDescent="0.2">
      <c r="A78" s="79"/>
      <c r="B78" s="79"/>
      <c r="C78" s="79" t="s">
        <v>295</v>
      </c>
      <c r="D78" s="57" t="s">
        <v>296</v>
      </c>
      <c r="E78" s="10">
        <f>Source!BZ66</f>
        <v>95</v>
      </c>
      <c r="F78" s="82"/>
      <c r="G78" s="59"/>
      <c r="H78" s="58">
        <f>SUM(S74:S80)</f>
        <v>16.62</v>
      </c>
      <c r="I78" s="61"/>
      <c r="J78" s="55">
        <f>Source!AT66</f>
        <v>95</v>
      </c>
      <c r="K78" s="58">
        <f>SUM(T74:T80)</f>
        <v>574.09</v>
      </c>
      <c r="L78" s="60"/>
    </row>
    <row r="79" spans="1:26" ht="14.25" x14ac:dyDescent="0.2">
      <c r="A79" s="79"/>
      <c r="B79" s="79"/>
      <c r="C79" s="79" t="s">
        <v>297</v>
      </c>
      <c r="D79" s="57" t="s">
        <v>296</v>
      </c>
      <c r="E79" s="10">
        <f>Source!CA66</f>
        <v>65</v>
      </c>
      <c r="F79" s="82"/>
      <c r="G79" s="59"/>
      <c r="H79" s="58">
        <f>SUM(U74:U80)</f>
        <v>11.37</v>
      </c>
      <c r="I79" s="61"/>
      <c r="J79" s="55">
        <f>Source!AU66</f>
        <v>65</v>
      </c>
      <c r="K79" s="58">
        <f>SUM(V74:V80)</f>
        <v>392.8</v>
      </c>
      <c r="L79" s="60"/>
    </row>
    <row r="80" spans="1:26" ht="14.25" x14ac:dyDescent="0.2">
      <c r="A80" s="80"/>
      <c r="B80" s="80"/>
      <c r="C80" s="80" t="s">
        <v>298</v>
      </c>
      <c r="D80" s="62" t="s">
        <v>299</v>
      </c>
      <c r="E80" s="63">
        <f>Source!AQ66</f>
        <v>22.72</v>
      </c>
      <c r="F80" s="64"/>
      <c r="G80" s="65" t="str">
        <f>Source!DI66</f>
        <v/>
      </c>
      <c r="H80" s="64"/>
      <c r="I80" s="65"/>
      <c r="J80" s="65"/>
      <c r="K80" s="64"/>
      <c r="L80" s="66">
        <f>Source!U66</f>
        <v>1.8175999999999999</v>
      </c>
    </row>
    <row r="81" spans="1:26" ht="15" x14ac:dyDescent="0.25">
      <c r="G81" s="67">
        <f>H76+H77+H78+H79</f>
        <v>45.83</v>
      </c>
      <c r="H81" s="67"/>
      <c r="J81" s="67">
        <f>K76+K77+K78+K79</f>
        <v>1583.28</v>
      </c>
      <c r="K81" s="67"/>
      <c r="L81" s="68">
        <f>Source!U66</f>
        <v>1.8175999999999999</v>
      </c>
      <c r="O81" s="48">
        <f>G81</f>
        <v>45.83</v>
      </c>
      <c r="P81" s="48">
        <f>J81</f>
        <v>1583.28</v>
      </c>
      <c r="Q81" s="48">
        <f>L81</f>
        <v>1.8175999999999999</v>
      </c>
      <c r="W81">
        <f>IF(Source!BI66&lt;=1,H76+H77+H78+H79, 0)</f>
        <v>0</v>
      </c>
      <c r="X81">
        <f>IF(Source!BI66=2,H76+H77+H78+H79, 0)</f>
        <v>45.83</v>
      </c>
      <c r="Y81">
        <f>IF(Source!BI66=3,H76+H77+H78+H79, 0)</f>
        <v>0</v>
      </c>
      <c r="Z81">
        <f>IF(Source!BI66=4,H76+H77+H78+H79, 0)</f>
        <v>0</v>
      </c>
    </row>
    <row r="82" spans="1:26" ht="42.75" x14ac:dyDescent="0.2">
      <c r="A82" s="79">
        <v>3</v>
      </c>
      <c r="B82" s="79" t="str">
        <f>Source!F67</f>
        <v>м08-02-472-9</v>
      </c>
      <c r="C82" s="79" t="str">
        <f>Source!G67</f>
        <v>Проводник заземляющий открыто по строительным основаниям из круглой стали диаметром 12 мм</v>
      </c>
      <c r="D82" s="57" t="str">
        <f>Source!H67</f>
        <v>100 м</v>
      </c>
      <c r="E82" s="10">
        <f>Source!I67</f>
        <v>2.7E-2</v>
      </c>
      <c r="F82" s="58">
        <f>Source!AL67+Source!AM67+Source!AO67</f>
        <v>378.32</v>
      </c>
      <c r="G82" s="59"/>
      <c r="H82" s="58"/>
      <c r="I82" s="59" t="str">
        <f>Source!BO67</f>
        <v>м08-02-472-9</v>
      </c>
      <c r="J82" s="59"/>
      <c r="K82" s="58"/>
      <c r="L82" s="60"/>
      <c r="S82">
        <f>ROUND((Source!FX67/100)*((ROUND(Source!AF67*Source!I67, 2)+ROUND(Source!AE67*Source!I67, 2))), 2)</f>
        <v>5.21</v>
      </c>
      <c r="T82">
        <f>Source!X67</f>
        <v>179.77</v>
      </c>
      <c r="U82">
        <f>ROUND((Source!FY67/100)*((ROUND(Source!AF67*Source!I67, 2)+ROUND(Source!AE67*Source!I67, 2))), 2)</f>
        <v>3.56</v>
      </c>
      <c r="V82">
        <f>Source!Y67</f>
        <v>123</v>
      </c>
    </row>
    <row r="83" spans="1:26" x14ac:dyDescent="0.2">
      <c r="C83" s="47" t="str">
        <f>"Объем: "&amp;Source!I67&amp;"=2,7/"&amp;"100"</f>
        <v>Объем: 0,027=2,7/100</v>
      </c>
    </row>
    <row r="84" spans="1:26" ht="14.25" x14ac:dyDescent="0.2">
      <c r="A84" s="79"/>
      <c r="B84" s="79"/>
      <c r="C84" s="79" t="s">
        <v>294</v>
      </c>
      <c r="D84" s="57"/>
      <c r="E84" s="10"/>
      <c r="F84" s="58">
        <f>Source!AO67</f>
        <v>200.22</v>
      </c>
      <c r="G84" s="59" t="str">
        <f>Source!DG67</f>
        <v/>
      </c>
      <c r="H84" s="58">
        <f>ROUND(Source!AF67*Source!I67, 2)</f>
        <v>5.41</v>
      </c>
      <c r="I84" s="59"/>
      <c r="J84" s="59">
        <f>IF(Source!BA67&lt;&gt; 0, Source!BA67, 1)</f>
        <v>34.56</v>
      </c>
      <c r="K84" s="58">
        <f>Source!S67</f>
        <v>186.83</v>
      </c>
      <c r="L84" s="60"/>
      <c r="R84">
        <f>H84</f>
        <v>5.41</v>
      </c>
    </row>
    <row r="85" spans="1:26" ht="14.25" x14ac:dyDescent="0.2">
      <c r="A85" s="79"/>
      <c r="B85" s="79"/>
      <c r="C85" s="79" t="s">
        <v>48</v>
      </c>
      <c r="D85" s="57"/>
      <c r="E85" s="10"/>
      <c r="F85" s="58">
        <f>Source!AM67</f>
        <v>69.36</v>
      </c>
      <c r="G85" s="59" t="str">
        <f>Source!DE67</f>
        <v/>
      </c>
      <c r="H85" s="58">
        <f>ROUND(Source!AD67*Source!I67, 2)</f>
        <v>1.87</v>
      </c>
      <c r="I85" s="59"/>
      <c r="J85" s="59">
        <f>IF(Source!BB67&lt;&gt; 0, Source!BB67, 1)</f>
        <v>10.41</v>
      </c>
      <c r="K85" s="58">
        <f>Source!Q67</f>
        <v>19.5</v>
      </c>
      <c r="L85" s="60"/>
    </row>
    <row r="86" spans="1:26" ht="14.25" x14ac:dyDescent="0.2">
      <c r="A86" s="79"/>
      <c r="B86" s="79"/>
      <c r="C86" s="79" t="s">
        <v>300</v>
      </c>
      <c r="D86" s="57"/>
      <c r="E86" s="10"/>
      <c r="F86" s="58">
        <f>Source!AN67</f>
        <v>2.57</v>
      </c>
      <c r="G86" s="59" t="str">
        <f>Source!DF67</f>
        <v/>
      </c>
      <c r="H86" s="70">
        <f>ROUND(Source!AE67*Source!I67, 2)</f>
        <v>7.0000000000000007E-2</v>
      </c>
      <c r="I86" s="59"/>
      <c r="J86" s="59">
        <f>IF(Source!BS67&lt;&gt; 0, Source!BS67, 1)</f>
        <v>34.56</v>
      </c>
      <c r="K86" s="70">
        <f>Source!R67</f>
        <v>2.4</v>
      </c>
      <c r="L86" s="60"/>
      <c r="R86">
        <f>H86</f>
        <v>7.0000000000000007E-2</v>
      </c>
    </row>
    <row r="87" spans="1:26" ht="14.25" x14ac:dyDescent="0.2">
      <c r="A87" s="79"/>
      <c r="B87" s="79"/>
      <c r="C87" s="79" t="s">
        <v>301</v>
      </c>
      <c r="D87" s="57"/>
      <c r="E87" s="10"/>
      <c r="F87" s="58">
        <f>Source!AL67</f>
        <v>108.74</v>
      </c>
      <c r="G87" s="59" t="str">
        <f>Source!DD67</f>
        <v/>
      </c>
      <c r="H87" s="58">
        <f>ROUND(Source!AC67*Source!I67, 2)</f>
        <v>2.94</v>
      </c>
      <c r="I87" s="59"/>
      <c r="J87" s="59">
        <f>IF(Source!BC67&lt;&gt; 0, Source!BC67, 1)</f>
        <v>5.73</v>
      </c>
      <c r="K87" s="58">
        <f>Source!P67</f>
        <v>16.82</v>
      </c>
      <c r="L87" s="60"/>
    </row>
    <row r="88" spans="1:26" ht="14.25" x14ac:dyDescent="0.2">
      <c r="A88" s="79"/>
      <c r="B88" s="79"/>
      <c r="C88" s="79" t="s">
        <v>295</v>
      </c>
      <c r="D88" s="57" t="s">
        <v>296</v>
      </c>
      <c r="E88" s="10">
        <f>Source!BZ67</f>
        <v>95</v>
      </c>
      <c r="F88" s="82"/>
      <c r="G88" s="59"/>
      <c r="H88" s="58">
        <f>SUM(S82:S90)</f>
        <v>5.21</v>
      </c>
      <c r="I88" s="61"/>
      <c r="J88" s="55">
        <f>Source!AT67</f>
        <v>95</v>
      </c>
      <c r="K88" s="58">
        <f>SUM(T82:T90)</f>
        <v>179.77</v>
      </c>
      <c r="L88" s="60"/>
    </row>
    <row r="89" spans="1:26" ht="14.25" x14ac:dyDescent="0.2">
      <c r="A89" s="79"/>
      <c r="B89" s="79"/>
      <c r="C89" s="79" t="s">
        <v>297</v>
      </c>
      <c r="D89" s="57" t="s">
        <v>296</v>
      </c>
      <c r="E89" s="10">
        <f>Source!CA67</f>
        <v>65</v>
      </c>
      <c r="F89" s="82"/>
      <c r="G89" s="59"/>
      <c r="H89" s="58">
        <f>SUM(U82:U90)</f>
        <v>3.56</v>
      </c>
      <c r="I89" s="61"/>
      <c r="J89" s="55">
        <f>Source!AU67</f>
        <v>65</v>
      </c>
      <c r="K89" s="58">
        <f>SUM(V82:V90)</f>
        <v>123</v>
      </c>
      <c r="L89" s="60"/>
    </row>
    <row r="90" spans="1:26" ht="14.25" x14ac:dyDescent="0.2">
      <c r="A90" s="80"/>
      <c r="B90" s="80"/>
      <c r="C90" s="80" t="s">
        <v>298</v>
      </c>
      <c r="D90" s="62" t="s">
        <v>299</v>
      </c>
      <c r="E90" s="63">
        <f>Source!AQ67</f>
        <v>21.3</v>
      </c>
      <c r="F90" s="64"/>
      <c r="G90" s="65" t="str">
        <f>Source!DI67</f>
        <v/>
      </c>
      <c r="H90" s="64"/>
      <c r="I90" s="65"/>
      <c r="J90" s="65"/>
      <c r="K90" s="64"/>
      <c r="L90" s="66">
        <f>Source!U67</f>
        <v>0.57510000000000006</v>
      </c>
    </row>
    <row r="91" spans="1:26" ht="15" x14ac:dyDescent="0.25">
      <c r="G91" s="67">
        <f>H84+H85+H87+H88+H89</f>
        <v>18.989999999999998</v>
      </c>
      <c r="H91" s="67"/>
      <c r="J91" s="67">
        <f>K84+K85+K87+K88+K89</f>
        <v>525.92000000000007</v>
      </c>
      <c r="K91" s="67"/>
      <c r="L91" s="68">
        <f>Source!U67</f>
        <v>0.57510000000000006</v>
      </c>
      <c r="O91" s="48">
        <f>G91</f>
        <v>18.989999999999998</v>
      </c>
      <c r="P91" s="48">
        <f>J91</f>
        <v>525.92000000000007</v>
      </c>
      <c r="Q91" s="48">
        <f>L91</f>
        <v>0.57510000000000006</v>
      </c>
      <c r="W91">
        <f>IF(Source!BI67&lt;=1,H84+H85+H87+H88+H89, 0)</f>
        <v>0</v>
      </c>
      <c r="X91">
        <f>IF(Source!BI67=2,H84+H85+H87+H88+H89, 0)</f>
        <v>18.989999999999998</v>
      </c>
      <c r="Y91">
        <f>IF(Source!BI67=3,H84+H85+H87+H88+H89, 0)</f>
        <v>0</v>
      </c>
      <c r="Z91">
        <f>IF(Source!BI67=4,H84+H85+H87+H88+H89, 0)</f>
        <v>0</v>
      </c>
    </row>
    <row r="92" spans="1:26" ht="28.5" x14ac:dyDescent="0.2">
      <c r="A92" s="79">
        <v>4</v>
      </c>
      <c r="B92" s="79" t="str">
        <f>Source!F68</f>
        <v>м08-02-472-2</v>
      </c>
      <c r="C92" s="79" t="str">
        <f>Source!G68</f>
        <v>Заземлитель горизонтальный из стали полосовой сечением 160 мм2</v>
      </c>
      <c r="D92" s="57" t="str">
        <f>Source!H68</f>
        <v>100 м</v>
      </c>
      <c r="E92" s="10">
        <f>Source!I68</f>
        <v>6.2E-2</v>
      </c>
      <c r="F92" s="58">
        <f>Source!AL68+Source!AM68+Source!AO68</f>
        <v>279.76</v>
      </c>
      <c r="G92" s="59"/>
      <c r="H92" s="58"/>
      <c r="I92" s="59" t="str">
        <f>Source!BO68</f>
        <v>м08-02-472-2</v>
      </c>
      <c r="J92" s="59"/>
      <c r="K92" s="58"/>
      <c r="L92" s="60"/>
      <c r="S92">
        <f>ROUND((Source!FX68/100)*((ROUND(Source!AF68*Source!I68, 2)+ROUND(Source!AE68*Source!I68, 2))), 2)</f>
        <v>9.36</v>
      </c>
      <c r="T92">
        <f>Source!X68</f>
        <v>323.67</v>
      </c>
      <c r="U92">
        <f>ROUND((Source!FY68/100)*((ROUND(Source!AF68*Source!I68, 2)+ROUND(Source!AE68*Source!I68, 2))), 2)</f>
        <v>6.4</v>
      </c>
      <c r="V92">
        <f>Source!Y68</f>
        <v>221.46</v>
      </c>
    </row>
    <row r="93" spans="1:26" x14ac:dyDescent="0.2">
      <c r="C93" s="47" t="str">
        <f>"Объем: "&amp;Source!I68&amp;"=6,2/"&amp;"100"</f>
        <v>Объем: 0,062=6,2/100</v>
      </c>
    </row>
    <row r="94" spans="1:26" ht="14.25" x14ac:dyDescent="0.2">
      <c r="A94" s="79"/>
      <c r="B94" s="79"/>
      <c r="C94" s="79" t="s">
        <v>294</v>
      </c>
      <c r="D94" s="57"/>
      <c r="E94" s="10"/>
      <c r="F94" s="58">
        <f>Source!AO68</f>
        <v>156.04</v>
      </c>
      <c r="G94" s="59" t="str">
        <f>Source!DG68</f>
        <v/>
      </c>
      <c r="H94" s="58">
        <f>ROUND(Source!AF68*Source!I68, 2)</f>
        <v>9.67</v>
      </c>
      <c r="I94" s="59"/>
      <c r="J94" s="59">
        <f>IF(Source!BA68&lt;&gt; 0, Source!BA68, 1)</f>
        <v>34.56</v>
      </c>
      <c r="K94" s="58">
        <f>Source!S68</f>
        <v>334.35</v>
      </c>
      <c r="L94" s="60"/>
      <c r="R94">
        <f>H94</f>
        <v>9.67</v>
      </c>
    </row>
    <row r="95" spans="1:26" ht="14.25" x14ac:dyDescent="0.2">
      <c r="A95" s="79"/>
      <c r="B95" s="79"/>
      <c r="C95" s="79" t="s">
        <v>48</v>
      </c>
      <c r="D95" s="57"/>
      <c r="E95" s="10"/>
      <c r="F95" s="58">
        <f>Source!AM68</f>
        <v>74.150000000000006</v>
      </c>
      <c r="G95" s="59" t="str">
        <f>Source!DE68</f>
        <v/>
      </c>
      <c r="H95" s="58">
        <f>ROUND(Source!AD68*Source!I68, 2)</f>
        <v>4.5999999999999996</v>
      </c>
      <c r="I95" s="59"/>
      <c r="J95" s="59">
        <f>IF(Source!BB68&lt;&gt; 0, Source!BB68, 1)</f>
        <v>10.63</v>
      </c>
      <c r="K95" s="58">
        <f>Source!Q68</f>
        <v>48.87</v>
      </c>
      <c r="L95" s="60"/>
    </row>
    <row r="96" spans="1:26" ht="14.25" x14ac:dyDescent="0.2">
      <c r="A96" s="79"/>
      <c r="B96" s="79"/>
      <c r="C96" s="79" t="s">
        <v>300</v>
      </c>
      <c r="D96" s="57"/>
      <c r="E96" s="10"/>
      <c r="F96" s="58">
        <f>Source!AN68</f>
        <v>2.97</v>
      </c>
      <c r="G96" s="59" t="str">
        <f>Source!DF68</f>
        <v/>
      </c>
      <c r="H96" s="70">
        <f>ROUND(Source!AE68*Source!I68, 2)</f>
        <v>0.18</v>
      </c>
      <c r="I96" s="59"/>
      <c r="J96" s="59">
        <f>IF(Source!BS68&lt;&gt; 0, Source!BS68, 1)</f>
        <v>34.56</v>
      </c>
      <c r="K96" s="70">
        <f>Source!R68</f>
        <v>6.36</v>
      </c>
      <c r="L96" s="60"/>
      <c r="R96">
        <f>H96</f>
        <v>0.18</v>
      </c>
    </row>
    <row r="97" spans="1:26" ht="14.25" x14ac:dyDescent="0.2">
      <c r="A97" s="79"/>
      <c r="B97" s="79"/>
      <c r="C97" s="79" t="s">
        <v>301</v>
      </c>
      <c r="D97" s="57"/>
      <c r="E97" s="10"/>
      <c r="F97" s="58">
        <f>Source!AL68</f>
        <v>49.57</v>
      </c>
      <c r="G97" s="59" t="str">
        <f>Source!DD68</f>
        <v/>
      </c>
      <c r="H97" s="58">
        <f>ROUND(Source!AC68*Source!I68, 2)</f>
        <v>3.07</v>
      </c>
      <c r="I97" s="59"/>
      <c r="J97" s="59">
        <f>IF(Source!BC68&lt;&gt; 0, Source!BC68, 1)</f>
        <v>10.32</v>
      </c>
      <c r="K97" s="58">
        <f>Source!P68</f>
        <v>31.72</v>
      </c>
      <c r="L97" s="60"/>
    </row>
    <row r="98" spans="1:26" ht="14.25" x14ac:dyDescent="0.2">
      <c r="A98" s="79"/>
      <c r="B98" s="79"/>
      <c r="C98" s="79" t="s">
        <v>295</v>
      </c>
      <c r="D98" s="57" t="s">
        <v>296</v>
      </c>
      <c r="E98" s="10">
        <f>Source!BZ68</f>
        <v>95</v>
      </c>
      <c r="F98" s="82"/>
      <c r="G98" s="59"/>
      <c r="H98" s="58">
        <f>SUM(S92:S100)</f>
        <v>9.36</v>
      </c>
      <c r="I98" s="61"/>
      <c r="J98" s="55">
        <f>Source!AT68</f>
        <v>95</v>
      </c>
      <c r="K98" s="58">
        <f>SUM(T92:T100)</f>
        <v>323.67</v>
      </c>
      <c r="L98" s="60"/>
    </row>
    <row r="99" spans="1:26" ht="14.25" x14ac:dyDescent="0.2">
      <c r="A99" s="79"/>
      <c r="B99" s="79"/>
      <c r="C99" s="79" t="s">
        <v>297</v>
      </c>
      <c r="D99" s="57" t="s">
        <v>296</v>
      </c>
      <c r="E99" s="10">
        <f>Source!CA68</f>
        <v>65</v>
      </c>
      <c r="F99" s="82"/>
      <c r="G99" s="59"/>
      <c r="H99" s="58">
        <f>SUM(U92:U100)</f>
        <v>6.4</v>
      </c>
      <c r="I99" s="61"/>
      <c r="J99" s="55">
        <f>Source!AU68</f>
        <v>65</v>
      </c>
      <c r="K99" s="58">
        <f>SUM(V92:V100)</f>
        <v>221.46</v>
      </c>
      <c r="L99" s="60"/>
    </row>
    <row r="100" spans="1:26" ht="14.25" x14ac:dyDescent="0.2">
      <c r="A100" s="80"/>
      <c r="B100" s="80"/>
      <c r="C100" s="80" t="s">
        <v>298</v>
      </c>
      <c r="D100" s="62" t="s">
        <v>299</v>
      </c>
      <c r="E100" s="63">
        <f>Source!AQ68</f>
        <v>16.600000000000001</v>
      </c>
      <c r="F100" s="64"/>
      <c r="G100" s="65" t="str">
        <f>Source!DI68</f>
        <v/>
      </c>
      <c r="H100" s="64"/>
      <c r="I100" s="65"/>
      <c r="J100" s="65"/>
      <c r="K100" s="64"/>
      <c r="L100" s="66">
        <f>Source!U68</f>
        <v>1.0292000000000001</v>
      </c>
    </row>
    <row r="101" spans="1:26" ht="15" x14ac:dyDescent="0.25">
      <c r="G101" s="67">
        <f>H94+H95+H97+H98+H99</f>
        <v>33.1</v>
      </c>
      <c r="H101" s="67"/>
      <c r="J101" s="67">
        <f>K94+K95+K97+K98+K99</f>
        <v>960.07000000000016</v>
      </c>
      <c r="K101" s="67"/>
      <c r="L101" s="68">
        <f>Source!U68</f>
        <v>1.0292000000000001</v>
      </c>
      <c r="O101" s="48">
        <f>G101</f>
        <v>33.1</v>
      </c>
      <c r="P101" s="48">
        <f>J101</f>
        <v>960.07000000000016</v>
      </c>
      <c r="Q101" s="48">
        <f>L101</f>
        <v>1.0292000000000001</v>
      </c>
      <c r="W101">
        <f>IF(Source!BI68&lt;=1,H94+H95+H97+H98+H99, 0)</f>
        <v>0</v>
      </c>
      <c r="X101">
        <f>IF(Source!BI68=2,H94+H95+H97+H98+H99, 0)</f>
        <v>33.1</v>
      </c>
      <c r="Y101">
        <f>IF(Source!BI68=3,H94+H95+H97+H98+H99, 0)</f>
        <v>0</v>
      </c>
      <c r="Z101">
        <f>IF(Source!BI68=4,H94+H95+H97+H98+H99, 0)</f>
        <v>0</v>
      </c>
    </row>
    <row r="102" spans="1:26" ht="28.5" x14ac:dyDescent="0.2">
      <c r="A102" s="79">
        <v>5</v>
      </c>
      <c r="B102" s="79" t="str">
        <f>Source!F69</f>
        <v>м08-02-471-1</v>
      </c>
      <c r="C102" s="79" t="str">
        <f>Source!G69</f>
        <v>Заземлитель вертикальный из угловой стали размером 50х50х5 мм</v>
      </c>
      <c r="D102" s="57" t="str">
        <f>Source!H69</f>
        <v>10 шт.</v>
      </c>
      <c r="E102" s="10">
        <f>Source!I69</f>
        <v>0.3</v>
      </c>
      <c r="F102" s="58">
        <f>Source!AL69+Source!AM69+Source!AO69</f>
        <v>186.36</v>
      </c>
      <c r="G102" s="59"/>
      <c r="H102" s="58"/>
      <c r="I102" s="59" t="str">
        <f>Source!BO69</f>
        <v>м08-02-471-1</v>
      </c>
      <c r="J102" s="59"/>
      <c r="K102" s="58"/>
      <c r="L102" s="60"/>
      <c r="S102">
        <f>ROUND((Source!FX69/100)*((ROUND(Source!AF69*Source!I69, 2)+ROUND(Source!AE69*Source!I69, 2))), 2)</f>
        <v>29.39</v>
      </c>
      <c r="T102">
        <f>Source!X69</f>
        <v>1015.99</v>
      </c>
      <c r="U102">
        <f>ROUND((Source!FY69/100)*((ROUND(Source!AF69*Source!I69, 2)+ROUND(Source!AE69*Source!I69, 2))), 2)</f>
        <v>20.11</v>
      </c>
      <c r="V102">
        <f>Source!Y69</f>
        <v>695.15</v>
      </c>
    </row>
    <row r="103" spans="1:26" x14ac:dyDescent="0.2">
      <c r="C103" s="47" t="str">
        <f>"Объем: "&amp;Source!I69&amp;"=3/"&amp;"10"</f>
        <v>Объем: 0,3=3/10</v>
      </c>
    </row>
    <row r="104" spans="1:26" ht="14.25" x14ac:dyDescent="0.2">
      <c r="A104" s="79"/>
      <c r="B104" s="79"/>
      <c r="C104" s="79" t="s">
        <v>294</v>
      </c>
      <c r="D104" s="57"/>
      <c r="E104" s="10"/>
      <c r="F104" s="58">
        <f>Source!AO69</f>
        <v>100.58</v>
      </c>
      <c r="G104" s="59" t="str">
        <f>Source!DG69</f>
        <v/>
      </c>
      <c r="H104" s="58">
        <f>ROUND(Source!AF69*Source!I69, 2)</f>
        <v>30.17</v>
      </c>
      <c r="I104" s="59"/>
      <c r="J104" s="59">
        <f>IF(Source!BA69&lt;&gt; 0, Source!BA69, 1)</f>
        <v>34.56</v>
      </c>
      <c r="K104" s="58">
        <f>Source!S69</f>
        <v>1042.81</v>
      </c>
      <c r="L104" s="60"/>
      <c r="R104">
        <f>H104</f>
        <v>30.17</v>
      </c>
    </row>
    <row r="105" spans="1:26" ht="14.25" x14ac:dyDescent="0.2">
      <c r="A105" s="79"/>
      <c r="B105" s="79"/>
      <c r="C105" s="79" t="s">
        <v>48</v>
      </c>
      <c r="D105" s="57"/>
      <c r="E105" s="10"/>
      <c r="F105" s="58">
        <f>Source!AM69</f>
        <v>56.32</v>
      </c>
      <c r="G105" s="59" t="str">
        <f>Source!DE69</f>
        <v/>
      </c>
      <c r="H105" s="58">
        <f>ROUND(Source!AD69*Source!I69, 2)</f>
        <v>16.899999999999999</v>
      </c>
      <c r="I105" s="59"/>
      <c r="J105" s="59">
        <f>IF(Source!BB69&lt;&gt; 0, Source!BB69, 1)</f>
        <v>11.04</v>
      </c>
      <c r="K105" s="58">
        <f>Source!Q69</f>
        <v>186.53</v>
      </c>
      <c r="L105" s="60"/>
    </row>
    <row r="106" spans="1:26" ht="14.25" x14ac:dyDescent="0.2">
      <c r="A106" s="79"/>
      <c r="B106" s="79"/>
      <c r="C106" s="79" t="s">
        <v>300</v>
      </c>
      <c r="D106" s="57"/>
      <c r="E106" s="10"/>
      <c r="F106" s="58">
        <f>Source!AN69</f>
        <v>2.57</v>
      </c>
      <c r="G106" s="59" t="str">
        <f>Source!DF69</f>
        <v/>
      </c>
      <c r="H106" s="70">
        <f>ROUND(Source!AE69*Source!I69, 2)</f>
        <v>0.77</v>
      </c>
      <c r="I106" s="59"/>
      <c r="J106" s="59">
        <f>IF(Source!BS69&lt;&gt; 0, Source!BS69, 1)</f>
        <v>34.56</v>
      </c>
      <c r="K106" s="70">
        <f>Source!R69</f>
        <v>26.65</v>
      </c>
      <c r="L106" s="60"/>
      <c r="R106">
        <f>H106</f>
        <v>0.77</v>
      </c>
    </row>
    <row r="107" spans="1:26" ht="14.25" x14ac:dyDescent="0.2">
      <c r="A107" s="79"/>
      <c r="B107" s="79"/>
      <c r="C107" s="79" t="s">
        <v>301</v>
      </c>
      <c r="D107" s="57"/>
      <c r="E107" s="10"/>
      <c r="F107" s="58">
        <f>Source!AL69</f>
        <v>29.46</v>
      </c>
      <c r="G107" s="59" t="str">
        <f>Source!DD69</f>
        <v/>
      </c>
      <c r="H107" s="58">
        <f>ROUND(Source!AC69*Source!I69, 2)</f>
        <v>8.84</v>
      </c>
      <c r="I107" s="59"/>
      <c r="J107" s="59">
        <f>IF(Source!BC69&lt;&gt; 0, Source!BC69, 1)</f>
        <v>10.29</v>
      </c>
      <c r="K107" s="58">
        <f>Source!P69</f>
        <v>90.94</v>
      </c>
      <c r="L107" s="60"/>
    </row>
    <row r="108" spans="1:26" ht="14.25" x14ac:dyDescent="0.2">
      <c r="A108" s="79"/>
      <c r="B108" s="79"/>
      <c r="C108" s="79" t="s">
        <v>295</v>
      </c>
      <c r="D108" s="57" t="s">
        <v>296</v>
      </c>
      <c r="E108" s="10">
        <f>Source!BZ69</f>
        <v>95</v>
      </c>
      <c r="F108" s="82"/>
      <c r="G108" s="59"/>
      <c r="H108" s="58">
        <f>SUM(S102:S110)</f>
        <v>29.39</v>
      </c>
      <c r="I108" s="61"/>
      <c r="J108" s="55">
        <f>Source!AT69</f>
        <v>95</v>
      </c>
      <c r="K108" s="58">
        <f>SUM(T102:T110)</f>
        <v>1015.99</v>
      </c>
      <c r="L108" s="60"/>
    </row>
    <row r="109" spans="1:26" ht="14.25" x14ac:dyDescent="0.2">
      <c r="A109" s="79"/>
      <c r="B109" s="79"/>
      <c r="C109" s="79" t="s">
        <v>297</v>
      </c>
      <c r="D109" s="57" t="s">
        <v>296</v>
      </c>
      <c r="E109" s="10">
        <f>Source!CA69</f>
        <v>65</v>
      </c>
      <c r="F109" s="82"/>
      <c r="G109" s="59"/>
      <c r="H109" s="58">
        <f>SUM(U102:U110)</f>
        <v>20.11</v>
      </c>
      <c r="I109" s="61"/>
      <c r="J109" s="55">
        <f>Source!AU69</f>
        <v>65</v>
      </c>
      <c r="K109" s="58">
        <f>SUM(V102:V110)</f>
        <v>695.15</v>
      </c>
      <c r="L109" s="60"/>
    </row>
    <row r="110" spans="1:26" ht="14.25" x14ac:dyDescent="0.2">
      <c r="A110" s="80"/>
      <c r="B110" s="80"/>
      <c r="C110" s="80" t="s">
        <v>298</v>
      </c>
      <c r="D110" s="62" t="s">
        <v>299</v>
      </c>
      <c r="E110" s="63">
        <f>Source!AQ69</f>
        <v>10.7</v>
      </c>
      <c r="F110" s="64"/>
      <c r="G110" s="65" t="str">
        <f>Source!DI69</f>
        <v/>
      </c>
      <c r="H110" s="64"/>
      <c r="I110" s="65"/>
      <c r="J110" s="65"/>
      <c r="K110" s="64"/>
      <c r="L110" s="66">
        <f>Source!U69</f>
        <v>3.2099999999999995</v>
      </c>
    </row>
    <row r="111" spans="1:26" ht="15" x14ac:dyDescent="0.25">
      <c r="G111" s="67">
        <f>H104+H105+H107+H108+H109</f>
        <v>105.41</v>
      </c>
      <c r="H111" s="67"/>
      <c r="J111" s="67">
        <f>K104+K105+K107+K108+K109</f>
        <v>3031.42</v>
      </c>
      <c r="K111" s="67"/>
      <c r="L111" s="68">
        <f>Source!U69</f>
        <v>3.2099999999999995</v>
      </c>
      <c r="O111" s="48">
        <f>G111</f>
        <v>105.41</v>
      </c>
      <c r="P111" s="48">
        <f>J111</f>
        <v>3031.42</v>
      </c>
      <c r="Q111" s="48">
        <f>L111</f>
        <v>3.2099999999999995</v>
      </c>
      <c r="W111">
        <f>IF(Source!BI69&lt;=1,H104+H105+H107+H108+H109, 0)</f>
        <v>0</v>
      </c>
      <c r="X111">
        <f>IF(Source!BI69=2,H104+H105+H107+H108+H109, 0)</f>
        <v>105.41</v>
      </c>
      <c r="Y111">
        <f>IF(Source!BI69=3,H104+H105+H107+H108+H109, 0)</f>
        <v>0</v>
      </c>
      <c r="Z111">
        <f>IF(Source!BI69=4,H104+H105+H107+H108+H109, 0)</f>
        <v>0</v>
      </c>
    </row>
    <row r="113" spans="1:26" ht="15" x14ac:dyDescent="0.25">
      <c r="A113" s="56" t="str">
        <f>CONCATENATE("Итого по разделу: ",IF(Source!G71&lt;&gt;"Новый раздел", Source!G71, ""))</f>
        <v>Итого по разделу: Монтажные работы</v>
      </c>
      <c r="B113" s="56"/>
      <c r="C113" s="56"/>
      <c r="D113" s="56"/>
      <c r="E113" s="56"/>
      <c r="F113" s="56"/>
      <c r="G113" s="69">
        <f>SUM(O64:O112)</f>
        <v>443.88</v>
      </c>
      <c r="H113" s="69"/>
      <c r="I113" s="53"/>
      <c r="J113" s="69">
        <f>SUM(P64:P112)</f>
        <v>11985.94</v>
      </c>
      <c r="K113" s="69"/>
      <c r="L113" s="68">
        <f>SUM(Q64:Q112)</f>
        <v>11.371899999999998</v>
      </c>
    </row>
    <row r="117" spans="1:26" ht="16.5" x14ac:dyDescent="0.25">
      <c r="A117" s="54" t="str">
        <f>CONCATENATE("Раздел: ",IF(Source!G101&lt;&gt;"Новый раздел", Source!G101, ""))</f>
        <v>Раздел: Материалы</v>
      </c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</row>
    <row r="118" spans="1:26" ht="28.5" x14ac:dyDescent="0.2">
      <c r="A118" s="80">
        <v>1</v>
      </c>
      <c r="B118" s="80" t="str">
        <f>Source!F105</f>
        <v>101-1641</v>
      </c>
      <c r="C118" s="80" t="str">
        <f>Source!G105</f>
        <v>Сталь угловая равнополочная, марка стали ВСт3кп2, размером 50x50x5 мм</v>
      </c>
      <c r="D118" s="62" t="str">
        <f>Source!H105</f>
        <v>т</v>
      </c>
      <c r="E118" s="63">
        <f>Source!I105</f>
        <v>2.7788E-2</v>
      </c>
      <c r="F118" s="64">
        <f>Source!AL105</f>
        <v>5763</v>
      </c>
      <c r="G118" s="65" t="str">
        <f>Source!DD105</f>
        <v/>
      </c>
      <c r="H118" s="64">
        <f>ROUND(Source!AC105*Source!I105, 2)</f>
        <v>160.13999999999999</v>
      </c>
      <c r="I118" s="65" t="str">
        <f>Source!BO105</f>
        <v>101-1641</v>
      </c>
      <c r="J118" s="65">
        <f>IF(Source!BC105&lt;&gt; 0, Source!BC105, 1)</f>
        <v>10.6</v>
      </c>
      <c r="K118" s="64">
        <f>Source!P105</f>
        <v>1697.51</v>
      </c>
      <c r="L118" s="71"/>
      <c r="S118">
        <f>ROUND((Source!FX105/100)*((ROUND(Source!AF105*Source!I105, 2)+ROUND(Source!AE105*Source!I105, 2))), 2)</f>
        <v>0</v>
      </c>
      <c r="T118">
        <f>Source!X105</f>
        <v>0</v>
      </c>
      <c r="U118">
        <f>ROUND((Source!FY105/100)*((ROUND(Source!AF105*Source!I105, 2)+ROUND(Source!AE105*Source!I105, 2))), 2)</f>
        <v>0</v>
      </c>
      <c r="V118">
        <f>Source!Y105</f>
        <v>0</v>
      </c>
    </row>
    <row r="119" spans="1:26" ht="15" x14ac:dyDescent="0.25">
      <c r="G119" s="67">
        <f>H118</f>
        <v>160.13999999999999</v>
      </c>
      <c r="H119" s="67"/>
      <c r="J119" s="67">
        <f>K118</f>
        <v>1697.51</v>
      </c>
      <c r="K119" s="67"/>
      <c r="L119" s="68">
        <f>Source!U105</f>
        <v>0</v>
      </c>
      <c r="O119" s="48">
        <f>G119</f>
        <v>160.13999999999999</v>
      </c>
      <c r="P119" s="48">
        <f>J119</f>
        <v>1697.51</v>
      </c>
      <c r="Q119" s="48">
        <f>L119</f>
        <v>0</v>
      </c>
      <c r="W119">
        <f>IF(Source!BI105&lt;=1,H118, 0)</f>
        <v>160.13999999999999</v>
      </c>
      <c r="X119">
        <f>IF(Source!BI105=2,H118, 0)</f>
        <v>0</v>
      </c>
      <c r="Y119">
        <f>IF(Source!BI105=3,H118, 0)</f>
        <v>0</v>
      </c>
      <c r="Z119">
        <f>IF(Source!BI105=4,H118, 0)</f>
        <v>0</v>
      </c>
    </row>
    <row r="120" spans="1:26" ht="14.25" x14ac:dyDescent="0.2">
      <c r="A120" s="80">
        <v>2</v>
      </c>
      <c r="B120" s="80" t="str">
        <f>Source!F106</f>
        <v>101-2548</v>
      </c>
      <c r="C120" s="80" t="str">
        <f>Source!G106</f>
        <v>Сталь полосовая 40х4 мм</v>
      </c>
      <c r="D120" s="62" t="str">
        <f>Source!H106</f>
        <v>т</v>
      </c>
      <c r="E120" s="63">
        <f>Source!I106</f>
        <v>7.7869999999999997E-3</v>
      </c>
      <c r="F120" s="64">
        <f>Source!AL106</f>
        <v>5800</v>
      </c>
      <c r="G120" s="65" t="str">
        <f>Source!DD106</f>
        <v/>
      </c>
      <c r="H120" s="64">
        <f>ROUND(Source!AC106*Source!I106, 2)</f>
        <v>45.16</v>
      </c>
      <c r="I120" s="65" t="str">
        <f>Source!BO106</f>
        <v>101-2548</v>
      </c>
      <c r="J120" s="65">
        <f>IF(Source!BC106&lt;&gt; 0, Source!BC106, 1)</f>
        <v>11.42</v>
      </c>
      <c r="K120" s="64">
        <f>Source!P106</f>
        <v>515.78</v>
      </c>
      <c r="L120" s="71"/>
      <c r="S120">
        <f>ROUND((Source!FX106/100)*((ROUND(Source!AF106*Source!I106, 2)+ROUND(Source!AE106*Source!I106, 2))), 2)</f>
        <v>0</v>
      </c>
      <c r="T120">
        <f>Source!X106</f>
        <v>0</v>
      </c>
      <c r="U120">
        <f>ROUND((Source!FY106/100)*((ROUND(Source!AF106*Source!I106, 2)+ROUND(Source!AE106*Source!I106, 2))), 2)</f>
        <v>0</v>
      </c>
      <c r="V120">
        <f>Source!Y106</f>
        <v>0</v>
      </c>
    </row>
    <row r="121" spans="1:26" ht="15" x14ac:dyDescent="0.25">
      <c r="G121" s="67">
        <f>H120</f>
        <v>45.16</v>
      </c>
      <c r="H121" s="67"/>
      <c r="J121" s="67">
        <f>K120</f>
        <v>515.78</v>
      </c>
      <c r="K121" s="67"/>
      <c r="L121" s="68">
        <f>Source!U106</f>
        <v>0</v>
      </c>
      <c r="O121" s="48">
        <f>G121</f>
        <v>45.16</v>
      </c>
      <c r="P121" s="48">
        <f>J121</f>
        <v>515.78</v>
      </c>
      <c r="Q121" s="48">
        <f>L121</f>
        <v>0</v>
      </c>
      <c r="W121">
        <f>IF(Source!BI106&lt;=1,H120, 0)</f>
        <v>45.16</v>
      </c>
      <c r="X121">
        <f>IF(Source!BI106=2,H120, 0)</f>
        <v>0</v>
      </c>
      <c r="Y121">
        <f>IF(Source!BI106=3,H120, 0)</f>
        <v>0</v>
      </c>
      <c r="Z121">
        <f>IF(Source!BI106=4,H120, 0)</f>
        <v>0</v>
      </c>
    </row>
    <row r="122" spans="1:26" ht="42.75" x14ac:dyDescent="0.2">
      <c r="A122" s="80">
        <v>3</v>
      </c>
      <c r="B122" s="80" t="str">
        <f>Source!F107</f>
        <v>101-1617</v>
      </c>
      <c r="C122" s="80" t="str">
        <f>Source!G107</f>
        <v>Сталь круглая углеродистая обыкновенного качества марки ВСт3пс5-1 диаметром 12 мм</v>
      </c>
      <c r="D122" s="62" t="str">
        <f>Source!H107</f>
        <v>т</v>
      </c>
      <c r="E122" s="63">
        <f>Source!I107</f>
        <v>2.3960000000000001E-3</v>
      </c>
      <c r="F122" s="64">
        <f>Source!AL107</f>
        <v>4969.1000000000004</v>
      </c>
      <c r="G122" s="65" t="str">
        <f>Source!DD107</f>
        <v/>
      </c>
      <c r="H122" s="64">
        <f>ROUND(Source!AC107*Source!I107, 2)</f>
        <v>11.91</v>
      </c>
      <c r="I122" s="65" t="str">
        <f>Source!BO107</f>
        <v>101-1617</v>
      </c>
      <c r="J122" s="65">
        <f>IF(Source!BC107&lt;&gt; 0, Source!BC107, 1)</f>
        <v>13.13</v>
      </c>
      <c r="K122" s="64">
        <f>Source!P107</f>
        <v>156.33000000000001</v>
      </c>
      <c r="L122" s="71"/>
      <c r="S122">
        <f>ROUND((Source!FX107/100)*((ROUND(Source!AF107*Source!I107, 2)+ROUND(Source!AE107*Source!I107, 2))), 2)</f>
        <v>0</v>
      </c>
      <c r="T122">
        <f>Source!X107</f>
        <v>0</v>
      </c>
      <c r="U122">
        <f>ROUND((Source!FY107/100)*((ROUND(Source!AF107*Source!I107, 2)+ROUND(Source!AE107*Source!I107, 2))), 2)</f>
        <v>0</v>
      </c>
      <c r="V122">
        <f>Source!Y107</f>
        <v>0</v>
      </c>
    </row>
    <row r="123" spans="1:26" ht="15" x14ac:dyDescent="0.25">
      <c r="G123" s="67">
        <f>H122</f>
        <v>11.91</v>
      </c>
      <c r="H123" s="67"/>
      <c r="J123" s="67">
        <f>K122</f>
        <v>156.33000000000001</v>
      </c>
      <c r="K123" s="67"/>
      <c r="L123" s="68">
        <f>Source!U107</f>
        <v>0</v>
      </c>
      <c r="O123" s="48">
        <f>G123</f>
        <v>11.91</v>
      </c>
      <c r="P123" s="48">
        <f>J123</f>
        <v>156.33000000000001</v>
      </c>
      <c r="Q123" s="48">
        <f>L123</f>
        <v>0</v>
      </c>
      <c r="W123">
        <f>IF(Source!BI107&lt;=1,H122, 0)</f>
        <v>11.91</v>
      </c>
      <c r="X123">
        <f>IF(Source!BI107=2,H122, 0)</f>
        <v>0</v>
      </c>
      <c r="Y123">
        <f>IF(Source!BI107=3,H122, 0)</f>
        <v>0</v>
      </c>
      <c r="Z123">
        <f>IF(Source!BI107=4,H122, 0)</f>
        <v>0</v>
      </c>
    </row>
    <row r="125" spans="1:26" ht="15" x14ac:dyDescent="0.25">
      <c r="A125" s="56" t="str">
        <f>CONCATENATE("Итого по разделу: ",IF(Source!G109&lt;&gt;"Новый раздел", Source!G109, ""))</f>
        <v>Итого по разделу: Материалы</v>
      </c>
      <c r="B125" s="56"/>
      <c r="C125" s="56"/>
      <c r="D125" s="56"/>
      <c r="E125" s="56"/>
      <c r="F125" s="56"/>
      <c r="G125" s="69">
        <f>SUM(O117:O124)</f>
        <v>217.20999999999998</v>
      </c>
      <c r="H125" s="69"/>
      <c r="I125" s="53"/>
      <c r="J125" s="69">
        <f>SUM(P117:P124)</f>
        <v>2369.62</v>
      </c>
      <c r="K125" s="69"/>
      <c r="L125" s="68">
        <f>SUM(Q117:Q124)</f>
        <v>0</v>
      </c>
    </row>
    <row r="129" spans="1:26" ht="16.5" x14ac:dyDescent="0.25">
      <c r="A129" s="54" t="str">
        <f>CONCATENATE("Раздел: ",IF(Source!G139&lt;&gt;"Новый раздел", Source!G139, ""))</f>
        <v>Раздел: Оборудование</v>
      </c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</row>
    <row r="130" spans="1:26" ht="54" x14ac:dyDescent="0.2">
      <c r="A130" s="81">
        <v>1</v>
      </c>
      <c r="B130" s="81" t="str">
        <f>Source!F143</f>
        <v>Цена поставщика</v>
      </c>
      <c r="C130" s="81" t="s">
        <v>302</v>
      </c>
      <c r="D130" s="72" t="str">
        <f>Source!H143</f>
        <v>шт.</v>
      </c>
      <c r="E130" s="73">
        <f>Source!I143</f>
        <v>1</v>
      </c>
      <c r="F130" s="74">
        <f>Source!AL143</f>
        <v>866.2399999999999</v>
      </c>
      <c r="G130" s="75" t="str">
        <f>Source!DD143</f>
        <v/>
      </c>
      <c r="H130" s="74">
        <f>ROUND(Source!AC143*Source!I143, 2)</f>
        <v>866.24</v>
      </c>
      <c r="I130" s="75" t="str">
        <f>Source!BO143</f>
        <v/>
      </c>
      <c r="J130" s="75">
        <f>IF(Source!BC143&lt;&gt; 0, Source!BC143, 1)</f>
        <v>5.81</v>
      </c>
      <c r="K130" s="74">
        <f>Source!P143</f>
        <v>5032.8500000000004</v>
      </c>
      <c r="L130" s="76"/>
      <c r="S130">
        <f>ROUND((Source!FX143/100)*((ROUND(Source!AF143*Source!I143, 2)+ROUND(Source!AE143*Source!I143, 2))), 2)</f>
        <v>0</v>
      </c>
      <c r="T130">
        <f>Source!X143</f>
        <v>0</v>
      </c>
      <c r="U130">
        <f>ROUND((Source!FY143/100)*((ROUND(Source!AF143*Source!I143, 2)+ROUND(Source!AE143*Source!I143, 2))), 2)</f>
        <v>0</v>
      </c>
      <c r="V130">
        <f>Source!Y143</f>
        <v>0</v>
      </c>
    </row>
    <row r="131" spans="1:26" ht="15" x14ac:dyDescent="0.25">
      <c r="A131" s="50"/>
      <c r="B131" s="50"/>
      <c r="C131" s="50"/>
      <c r="D131" s="50"/>
      <c r="E131" s="50"/>
      <c r="F131" s="50"/>
      <c r="G131" s="77">
        <f>H130</f>
        <v>866.24</v>
      </c>
      <c r="H131" s="77"/>
      <c r="I131" s="50"/>
      <c r="J131" s="77">
        <f>K130</f>
        <v>5032.8500000000004</v>
      </c>
      <c r="K131" s="77"/>
      <c r="L131" s="78">
        <f>Source!U143</f>
        <v>0</v>
      </c>
      <c r="O131" s="48">
        <f>G131</f>
        <v>866.24</v>
      </c>
      <c r="P131" s="48">
        <f>J131</f>
        <v>5032.8500000000004</v>
      </c>
      <c r="Q131" s="48">
        <f>L131</f>
        <v>0</v>
      </c>
      <c r="W131">
        <f>IF(Source!BI143&lt;=1,H130, 0)</f>
        <v>0</v>
      </c>
      <c r="X131">
        <f>IF(Source!BI143=2,H130, 0)</f>
        <v>0</v>
      </c>
      <c r="Y131">
        <f>IF(Source!BI143=3,H130, 0)</f>
        <v>866.24</v>
      </c>
      <c r="Z131">
        <f>IF(Source!BI143=4,H130, 0)</f>
        <v>0</v>
      </c>
    </row>
    <row r="132" spans="1:26" ht="54" x14ac:dyDescent="0.2">
      <c r="A132" s="81">
        <v>2</v>
      </c>
      <c r="B132" s="81" t="str">
        <f>Source!F144</f>
        <v>Цена поставщика</v>
      </c>
      <c r="C132" s="81" t="s">
        <v>303</v>
      </c>
      <c r="D132" s="72" t="str">
        <f>Source!H144</f>
        <v>шт.</v>
      </c>
      <c r="E132" s="73">
        <f>Source!I144</f>
        <v>1</v>
      </c>
      <c r="F132" s="74">
        <f>Source!AL144</f>
        <v>1121.4499999999998</v>
      </c>
      <c r="G132" s="75" t="str">
        <f>Source!DD144</f>
        <v/>
      </c>
      <c r="H132" s="74">
        <f>ROUND(Source!AC144*Source!I144, 2)</f>
        <v>1121.45</v>
      </c>
      <c r="I132" s="75" t="str">
        <f>Source!BO144</f>
        <v/>
      </c>
      <c r="J132" s="75">
        <f>IF(Source!BC144&lt;&gt; 0, Source!BC144, 1)</f>
        <v>5.81</v>
      </c>
      <c r="K132" s="74">
        <f>Source!P144</f>
        <v>6515.62</v>
      </c>
      <c r="L132" s="76"/>
      <c r="S132">
        <f>ROUND((Source!FX144/100)*((ROUND(Source!AF144*Source!I144, 2)+ROUND(Source!AE144*Source!I144, 2))), 2)</f>
        <v>0</v>
      </c>
      <c r="T132">
        <f>Source!X144</f>
        <v>0</v>
      </c>
      <c r="U132">
        <f>ROUND((Source!FY144/100)*((ROUND(Source!AF144*Source!I144, 2)+ROUND(Source!AE144*Source!I144, 2))), 2)</f>
        <v>0</v>
      </c>
      <c r="V132">
        <f>Source!Y144</f>
        <v>0</v>
      </c>
    </row>
    <row r="133" spans="1:26" ht="15" x14ac:dyDescent="0.25">
      <c r="A133" s="50"/>
      <c r="B133" s="50"/>
      <c r="C133" s="50"/>
      <c r="D133" s="50"/>
      <c r="E133" s="50"/>
      <c r="F133" s="50"/>
      <c r="G133" s="77">
        <f>H132</f>
        <v>1121.45</v>
      </c>
      <c r="H133" s="77"/>
      <c r="I133" s="50"/>
      <c r="J133" s="77">
        <f>K132</f>
        <v>6515.62</v>
      </c>
      <c r="K133" s="77"/>
      <c r="L133" s="78">
        <f>Source!U144</f>
        <v>0</v>
      </c>
      <c r="O133" s="48">
        <f>G133</f>
        <v>1121.45</v>
      </c>
      <c r="P133" s="48">
        <f>J133</f>
        <v>6515.62</v>
      </c>
      <c r="Q133" s="48">
        <f>L133</f>
        <v>0</v>
      </c>
      <c r="W133">
        <f>IF(Source!BI144&lt;=1,H132, 0)</f>
        <v>0</v>
      </c>
      <c r="X133">
        <f>IF(Source!BI144=2,H132, 0)</f>
        <v>0</v>
      </c>
      <c r="Y133">
        <f>IF(Source!BI144=3,H132, 0)</f>
        <v>1121.45</v>
      </c>
      <c r="Z133">
        <f>IF(Source!BI144=4,H132, 0)</f>
        <v>0</v>
      </c>
    </row>
    <row r="135" spans="1:26" ht="15" x14ac:dyDescent="0.25">
      <c r="A135" s="56" t="str">
        <f>CONCATENATE("Итого по разделу: ",IF(Source!G146&lt;&gt;"Новый раздел", Source!G146, ""))</f>
        <v>Итого по разделу: Оборудование</v>
      </c>
      <c r="B135" s="56"/>
      <c r="C135" s="56"/>
      <c r="D135" s="56"/>
      <c r="E135" s="56"/>
      <c r="F135" s="56"/>
      <c r="G135" s="69">
        <f>SUM(O129:O134)</f>
        <v>1987.69</v>
      </c>
      <c r="H135" s="69"/>
      <c r="I135" s="53"/>
      <c r="J135" s="69">
        <f>SUM(P129:P134)</f>
        <v>11548.470000000001</v>
      </c>
      <c r="K135" s="69"/>
      <c r="L135" s="68">
        <f>SUM(Q129:Q134)</f>
        <v>0</v>
      </c>
    </row>
    <row r="139" spans="1:26" ht="15" x14ac:dyDescent="0.25">
      <c r="A139" s="56" t="str">
        <f>CONCATENATE("Итого по локальной смете: ",IF(Source!G176&lt;&gt;"Новая локальная смета", Source!G176, ""))</f>
        <v xml:space="preserve">Итого по локальной смете: </v>
      </c>
      <c r="B139" s="56"/>
      <c r="C139" s="56"/>
      <c r="D139" s="56"/>
      <c r="E139" s="56"/>
      <c r="F139" s="56"/>
      <c r="G139" s="69">
        <f>SUM(O42:O138)</f>
        <v>2696.55</v>
      </c>
      <c r="H139" s="69"/>
      <c r="I139" s="53"/>
      <c r="J139" s="69">
        <f>SUM(P42:P138)</f>
        <v>27555.05</v>
      </c>
      <c r="K139" s="69"/>
      <c r="L139" s="68">
        <f>SUM(Q42:Q138)</f>
        <v>14.1351</v>
      </c>
    </row>
    <row r="144" spans="1:26" ht="14.25" hidden="1" x14ac:dyDescent="0.2">
      <c r="A144" s="51" t="s">
        <v>304</v>
      </c>
      <c r="B144" s="51"/>
      <c r="C144" s="10" t="s">
        <v>305</v>
      </c>
      <c r="D144" s="49"/>
      <c r="E144" s="49"/>
      <c r="F144" s="49"/>
      <c r="G144" s="49"/>
      <c r="H144" s="49"/>
      <c r="I144" s="11"/>
      <c r="J144" s="10"/>
      <c r="K144" s="11"/>
      <c r="L144" s="11"/>
    </row>
    <row r="145" spans="1:12" ht="14.25" hidden="1" x14ac:dyDescent="0.2">
      <c r="A145" s="11"/>
      <c r="B145" s="11"/>
      <c r="C145" s="10"/>
      <c r="D145" s="52" t="s">
        <v>306</v>
      </c>
      <c r="E145" s="52"/>
      <c r="F145" s="52"/>
      <c r="G145" s="52"/>
      <c r="H145" s="52"/>
      <c r="I145" s="11"/>
      <c r="J145" s="10"/>
      <c r="K145" s="11"/>
      <c r="L145" s="11"/>
    </row>
    <row r="146" spans="1:12" ht="14.25" hidden="1" x14ac:dyDescent="0.2">
      <c r="A146" s="11"/>
      <c r="B146" s="11"/>
      <c r="C146" s="10"/>
      <c r="D146" s="11"/>
      <c r="E146" s="11"/>
      <c r="F146" s="11"/>
      <c r="G146" s="11"/>
      <c r="H146" s="11"/>
      <c r="I146" s="11"/>
      <c r="J146" s="10"/>
      <c r="K146" s="11"/>
      <c r="L146" s="11"/>
    </row>
    <row r="147" spans="1:12" ht="14.25" x14ac:dyDescent="0.2">
      <c r="A147" s="51" t="s">
        <v>304</v>
      </c>
      <c r="B147" s="51"/>
      <c r="C147" s="10" t="s">
        <v>307</v>
      </c>
      <c r="D147" s="49" t="str">
        <f>IF(Source!AC12&lt;&gt;"", Source!AC12," ")</f>
        <v xml:space="preserve"> </v>
      </c>
      <c r="E147" s="49"/>
      <c r="F147" s="49"/>
      <c r="G147" s="49"/>
      <c r="H147" s="49"/>
      <c r="I147" s="11" t="str">
        <f>IF(Source!AB12&lt;&gt;"", Source!AB12," ")</f>
        <v xml:space="preserve"> </v>
      </c>
      <c r="J147" s="10"/>
      <c r="K147" s="11"/>
      <c r="L147" s="11"/>
    </row>
    <row r="148" spans="1:12" ht="14.25" x14ac:dyDescent="0.2">
      <c r="A148" s="11"/>
      <c r="B148" s="11"/>
      <c r="C148" s="11"/>
      <c r="D148" s="52" t="s">
        <v>306</v>
      </c>
      <c r="E148" s="52"/>
      <c r="F148" s="52"/>
      <c r="G148" s="52"/>
      <c r="H148" s="52"/>
      <c r="I148" s="11"/>
      <c r="J148" s="11"/>
      <c r="K148" s="11"/>
      <c r="L148" s="11"/>
    </row>
    <row r="149" spans="1:12" ht="14.25" x14ac:dyDescent="0.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</row>
    <row r="150" spans="1:12" ht="14.25" x14ac:dyDescent="0.2">
      <c r="A150" s="11"/>
      <c r="B150" s="11"/>
      <c r="C150" s="10" t="s">
        <v>308</v>
      </c>
      <c r="D150" s="49" t="str">
        <f>IF(Source!AE12&lt;&gt;"", Source!AE12," ")</f>
        <v xml:space="preserve"> </v>
      </c>
      <c r="E150" s="49"/>
      <c r="F150" s="49"/>
      <c r="G150" s="49"/>
      <c r="H150" s="49"/>
      <c r="I150" s="11" t="str">
        <f>IF(Source!AD12&lt;&gt;"", Source!AD12," ")</f>
        <v xml:space="preserve"> </v>
      </c>
      <c r="J150" s="10"/>
      <c r="K150" s="11"/>
      <c r="L150" s="11"/>
    </row>
    <row r="151" spans="1:12" ht="14.25" x14ac:dyDescent="0.2">
      <c r="A151" s="11"/>
      <c r="B151" s="11"/>
      <c r="C151" s="11"/>
      <c r="D151" s="52" t="s">
        <v>306</v>
      </c>
      <c r="E151" s="52"/>
      <c r="F151" s="52"/>
      <c r="G151" s="52"/>
      <c r="H151" s="52"/>
      <c r="I151" s="11"/>
      <c r="J151" s="11"/>
      <c r="K151" s="11"/>
      <c r="L151" s="11"/>
    </row>
  </sheetData>
  <mergeCells count="98">
    <mergeCell ref="J123:K123"/>
    <mergeCell ref="G123:H123"/>
    <mergeCell ref="J121:K121"/>
    <mergeCell ref="G121:H121"/>
    <mergeCell ref="J119:K119"/>
    <mergeCell ref="G119:H119"/>
    <mergeCell ref="J133:K133"/>
    <mergeCell ref="G133:H133"/>
    <mergeCell ref="J131:K131"/>
    <mergeCell ref="G131:H131"/>
    <mergeCell ref="A129:L129"/>
    <mergeCell ref="G125:H125"/>
    <mergeCell ref="J125:K125"/>
    <mergeCell ref="A125:F125"/>
    <mergeCell ref="G139:H139"/>
    <mergeCell ref="J139:K139"/>
    <mergeCell ref="A139:F139"/>
    <mergeCell ref="G135:H135"/>
    <mergeCell ref="J135:K135"/>
    <mergeCell ref="A135:F135"/>
    <mergeCell ref="J58:K58"/>
    <mergeCell ref="G58:H58"/>
    <mergeCell ref="J51:K51"/>
    <mergeCell ref="G51:H51"/>
    <mergeCell ref="A44:L44"/>
    <mergeCell ref="A42:L42"/>
    <mergeCell ref="J73:K73"/>
    <mergeCell ref="G73:H73"/>
    <mergeCell ref="A64:L64"/>
    <mergeCell ref="G60:H60"/>
    <mergeCell ref="J60:K60"/>
    <mergeCell ref="A60:F60"/>
    <mergeCell ref="J101:K101"/>
    <mergeCell ref="G101:H101"/>
    <mergeCell ref="J91:K91"/>
    <mergeCell ref="G91:H91"/>
    <mergeCell ref="J81:K81"/>
    <mergeCell ref="G81:H81"/>
    <mergeCell ref="A38:L38"/>
    <mergeCell ref="D145:H145"/>
    <mergeCell ref="D148:H148"/>
    <mergeCell ref="D151:H151"/>
    <mergeCell ref="A117:L117"/>
    <mergeCell ref="G113:H113"/>
    <mergeCell ref="J113:K113"/>
    <mergeCell ref="A113:F113"/>
    <mergeCell ref="J111:K111"/>
    <mergeCell ref="G111:H111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74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269</v>
      </c>
      <c r="C12" s="1">
        <v>0</v>
      </c>
      <c r="D12" s="1">
        <f>ROW(A206)</f>
        <v>206</v>
      </c>
      <c r="E12" s="1">
        <v>0</v>
      </c>
      <c r="F12" s="1">
        <v>93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B206</f>
        <v>269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93</v>
      </c>
      <c r="G18" s="2" t="str">
        <f t="shared" si="0"/>
        <v>Замена ВРЩ-0,4кВ обычный</v>
      </c>
      <c r="H18" s="2"/>
      <c r="I18" s="2"/>
      <c r="J18" s="2"/>
      <c r="K18" s="2"/>
      <c r="L18" s="2"/>
      <c r="M18" s="2"/>
      <c r="N18" s="2"/>
      <c r="O18" s="2">
        <f t="shared" ref="O18:AT18" si="1">O206</f>
        <v>20009.79</v>
      </c>
      <c r="P18" s="2">
        <f t="shared" si="1"/>
        <v>14149.66</v>
      </c>
      <c r="Q18" s="2">
        <f t="shared" si="1"/>
        <v>1333.04</v>
      </c>
      <c r="R18" s="2">
        <f t="shared" si="1"/>
        <v>349.21</v>
      </c>
      <c r="S18" s="2">
        <f t="shared" si="1"/>
        <v>4527.09</v>
      </c>
      <c r="T18" s="2">
        <f t="shared" si="1"/>
        <v>0</v>
      </c>
      <c r="U18" s="2">
        <f t="shared" si="1"/>
        <v>14.135099999999998</v>
      </c>
      <c r="V18" s="2">
        <f t="shared" si="1"/>
        <v>0.89576999999999996</v>
      </c>
      <c r="W18" s="2">
        <f t="shared" si="1"/>
        <v>1.3</v>
      </c>
      <c r="X18" s="2">
        <f t="shared" si="1"/>
        <v>4522.42</v>
      </c>
      <c r="Y18" s="2">
        <f t="shared" si="1"/>
        <v>3022.84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11548.47</v>
      </c>
      <c r="AQ18" s="2">
        <f t="shared" si="1"/>
        <v>0</v>
      </c>
      <c r="AR18" s="2">
        <f t="shared" si="1"/>
        <v>27555.05</v>
      </c>
      <c r="AS18" s="2">
        <f t="shared" si="1"/>
        <v>4020.64</v>
      </c>
      <c r="AT18" s="2">
        <f t="shared" si="1"/>
        <v>11985.94</v>
      </c>
      <c r="AU18" s="2">
        <f t="shared" ref="AU18:BZ18" si="2">AU206</f>
        <v>0</v>
      </c>
      <c r="AV18" s="2">
        <f t="shared" si="2"/>
        <v>14149.66</v>
      </c>
      <c r="AW18" s="2">
        <f t="shared" si="2"/>
        <v>2601.19</v>
      </c>
      <c r="AX18" s="2">
        <f t="shared" si="2"/>
        <v>0</v>
      </c>
      <c r="AY18" s="2">
        <f t="shared" si="2"/>
        <v>2601.19</v>
      </c>
      <c r="AZ18" s="2">
        <f t="shared" si="2"/>
        <v>11548.47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CA206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DG206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EM206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FS206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ROW(A176)</f>
        <v>176</v>
      </c>
      <c r="E20" s="1"/>
      <c r="F20" s="1" t="s">
        <v>12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B176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O176</f>
        <v>20009.79</v>
      </c>
      <c r="P22" s="2">
        <f t="shared" si="8"/>
        <v>14149.66</v>
      </c>
      <c r="Q22" s="2">
        <f t="shared" si="8"/>
        <v>1333.04</v>
      </c>
      <c r="R22" s="2">
        <f t="shared" si="8"/>
        <v>349.21</v>
      </c>
      <c r="S22" s="2">
        <f t="shared" si="8"/>
        <v>4527.09</v>
      </c>
      <c r="T22" s="2">
        <f t="shared" si="8"/>
        <v>0</v>
      </c>
      <c r="U22" s="2">
        <f t="shared" si="8"/>
        <v>14.135099999999998</v>
      </c>
      <c r="V22" s="2">
        <f t="shared" si="8"/>
        <v>0.89576999999999996</v>
      </c>
      <c r="W22" s="2">
        <f t="shared" si="8"/>
        <v>1.3</v>
      </c>
      <c r="X22" s="2">
        <f t="shared" si="8"/>
        <v>4522.42</v>
      </c>
      <c r="Y22" s="2">
        <f t="shared" si="8"/>
        <v>3022.84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11548.47</v>
      </c>
      <c r="AQ22" s="2">
        <f t="shared" si="8"/>
        <v>0</v>
      </c>
      <c r="AR22" s="2">
        <f t="shared" si="8"/>
        <v>27555.05</v>
      </c>
      <c r="AS22" s="2">
        <f t="shared" si="8"/>
        <v>4020.64</v>
      </c>
      <c r="AT22" s="2">
        <f t="shared" si="8"/>
        <v>11985.94</v>
      </c>
      <c r="AU22" s="2">
        <f t="shared" ref="AU22:BZ22" si="9">AU176</f>
        <v>0</v>
      </c>
      <c r="AV22" s="2">
        <f t="shared" si="9"/>
        <v>14149.66</v>
      </c>
      <c r="AW22" s="2">
        <f t="shared" si="9"/>
        <v>2601.19</v>
      </c>
      <c r="AX22" s="2">
        <f t="shared" si="9"/>
        <v>0</v>
      </c>
      <c r="AY22" s="2">
        <f t="shared" si="9"/>
        <v>2601.19</v>
      </c>
      <c r="AZ22" s="2">
        <f t="shared" si="9"/>
        <v>11548.47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CA176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DG176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EM176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FS176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ROW(A31)</f>
        <v>31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O31</f>
        <v>733.79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733.79</v>
      </c>
      <c r="T26" s="2">
        <f t="shared" si="15"/>
        <v>0</v>
      </c>
      <c r="U26" s="2">
        <f t="shared" si="15"/>
        <v>2.7631999999999999</v>
      </c>
      <c r="V26" s="2">
        <f t="shared" si="15"/>
        <v>0</v>
      </c>
      <c r="W26" s="2">
        <f t="shared" si="15"/>
        <v>0</v>
      </c>
      <c r="X26" s="2">
        <f t="shared" si="15"/>
        <v>587.03</v>
      </c>
      <c r="Y26" s="2">
        <f t="shared" si="15"/>
        <v>330.2</v>
      </c>
      <c r="Z26" s="2">
        <f t="shared" si="15"/>
        <v>0</v>
      </c>
      <c r="AA26" s="2">
        <f t="shared" si="15"/>
        <v>0</v>
      </c>
      <c r="AB26" s="2">
        <f t="shared" si="15"/>
        <v>733.79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733.79</v>
      </c>
      <c r="AG26" s="2">
        <f t="shared" si="15"/>
        <v>0</v>
      </c>
      <c r="AH26" s="2">
        <f t="shared" si="15"/>
        <v>2.7631999999999999</v>
      </c>
      <c r="AI26" s="2">
        <f t="shared" si="15"/>
        <v>0</v>
      </c>
      <c r="AJ26" s="2">
        <f t="shared" si="15"/>
        <v>0</v>
      </c>
      <c r="AK26" s="2">
        <f t="shared" si="15"/>
        <v>587.03</v>
      </c>
      <c r="AL26" s="2">
        <f t="shared" si="15"/>
        <v>330.2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1651.02</v>
      </c>
      <c r="AS26" s="2">
        <f t="shared" si="15"/>
        <v>1651.02</v>
      </c>
      <c r="AT26" s="2">
        <f t="shared" si="15"/>
        <v>0</v>
      </c>
      <c r="AU26" s="2">
        <f t="shared" ref="AU26:BZ26" si="16">AU31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CA31</f>
        <v>1651.02</v>
      </c>
      <c r="CB26" s="2">
        <f t="shared" si="17"/>
        <v>1651.02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15</v>
      </c>
      <c r="F28" t="s">
        <v>16</v>
      </c>
      <c r="G28" t="s">
        <v>17</v>
      </c>
      <c r="H28" t="s">
        <v>18</v>
      </c>
      <c r="I28">
        <f>ROUND(1.1/100,9)</f>
        <v>1.0999999999999999E-2</v>
      </c>
      <c r="J28">
        <v>0</v>
      </c>
      <c r="K28">
        <f>ROUND(1.1/100,9)</f>
        <v>1.0999999999999999E-2</v>
      </c>
      <c r="O28">
        <f>ROUND(CP28,2)</f>
        <v>456.65</v>
      </c>
      <c r="P28">
        <f>ROUND(CQ28*I28,2)</f>
        <v>0</v>
      </c>
      <c r="Q28">
        <f>ROUND(CR28*I28,2)</f>
        <v>0</v>
      </c>
      <c r="R28">
        <f>ROUND(CS28*I28,2)</f>
        <v>0</v>
      </c>
      <c r="S28">
        <f>ROUND(CT28*I28,2)</f>
        <v>456.65</v>
      </c>
      <c r="T28">
        <f>ROUND(CU28*I28,2)</f>
        <v>0</v>
      </c>
      <c r="U28">
        <f>CV28*I28</f>
        <v>1.694</v>
      </c>
      <c r="V28">
        <f>CW28*I28</f>
        <v>0</v>
      </c>
      <c r="W28">
        <f>ROUND(CX28*I28,2)</f>
        <v>0</v>
      </c>
      <c r="X28">
        <f>ROUND(CY28,2)</f>
        <v>365.32</v>
      </c>
      <c r="Y28">
        <f>ROUND(CZ28,2)</f>
        <v>205.49</v>
      </c>
      <c r="AA28">
        <v>109162960</v>
      </c>
      <c r="AB28">
        <f>ROUND((AC28+AD28+AF28),6)</f>
        <v>1201.2</v>
      </c>
      <c r="AC28">
        <f>ROUND((ES28),6)</f>
        <v>0</v>
      </c>
      <c r="AD28">
        <f>ROUND((((ET28)-(EU28))+AE28),6)</f>
        <v>0</v>
      </c>
      <c r="AE28">
        <f>ROUND((EU28),6)</f>
        <v>0</v>
      </c>
      <c r="AF28">
        <f>ROUND((EV28),6)</f>
        <v>1201.2</v>
      </c>
      <c r="AG28">
        <f>ROUND((AP28),6)</f>
        <v>0</v>
      </c>
      <c r="AH28">
        <f>(EW28)</f>
        <v>154</v>
      </c>
      <c r="AI28">
        <f>(EX28)</f>
        <v>0</v>
      </c>
      <c r="AJ28">
        <f>(AS28)</f>
        <v>0</v>
      </c>
      <c r="AK28">
        <v>1201.2</v>
      </c>
      <c r="AL28">
        <v>0</v>
      </c>
      <c r="AM28">
        <v>0</v>
      </c>
      <c r="AN28">
        <v>0</v>
      </c>
      <c r="AO28">
        <v>1201.2</v>
      </c>
      <c r="AP28">
        <v>0</v>
      </c>
      <c r="AQ28">
        <v>154</v>
      </c>
      <c r="AR28">
        <v>0</v>
      </c>
      <c r="AS28">
        <v>0</v>
      </c>
      <c r="AT28">
        <v>80</v>
      </c>
      <c r="AU28">
        <v>45</v>
      </c>
      <c r="AV28">
        <v>1</v>
      </c>
      <c r="AW28">
        <v>1</v>
      </c>
      <c r="AZ28">
        <v>1</v>
      </c>
      <c r="BA28">
        <v>34.56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19</v>
      </c>
      <c r="BM28">
        <v>1003</v>
      </c>
      <c r="BN28">
        <v>0</v>
      </c>
      <c r="BO28" t="s">
        <v>16</v>
      </c>
      <c r="BP28">
        <v>1</v>
      </c>
      <c r="BQ28">
        <v>2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80</v>
      </c>
      <c r="CA28">
        <v>45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(P28+Q28+S28)</f>
        <v>456.65</v>
      </c>
      <c r="CQ28">
        <f>AC28*BC28</f>
        <v>0</v>
      </c>
      <c r="CR28">
        <f>AD28*BB28</f>
        <v>0</v>
      </c>
      <c r="CS28">
        <f>AE28*BS28</f>
        <v>0</v>
      </c>
      <c r="CT28">
        <f>AF28*BA28</f>
        <v>41513.472000000002</v>
      </c>
      <c r="CU28">
        <f t="shared" ref="CU28:CX29" si="21">AG28</f>
        <v>0</v>
      </c>
      <c r="CV28">
        <f t="shared" si="21"/>
        <v>154</v>
      </c>
      <c r="CW28">
        <f t="shared" si="21"/>
        <v>0</v>
      </c>
      <c r="CX28">
        <f t="shared" si="21"/>
        <v>0</v>
      </c>
      <c r="CY28">
        <f>(((S28+R28)*AT28)/100)</f>
        <v>365.32</v>
      </c>
      <c r="CZ28">
        <f>(((S28+R28)*AU28)/100)</f>
        <v>205.49250000000001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102156800</v>
      </c>
      <c r="EF28">
        <v>2</v>
      </c>
      <c r="EG28" t="s">
        <v>20</v>
      </c>
      <c r="EH28">
        <v>0</v>
      </c>
      <c r="EI28" t="s">
        <v>3</v>
      </c>
      <c r="EJ28">
        <v>1</v>
      </c>
      <c r="EK28">
        <v>1003</v>
      </c>
      <c r="EL28" t="s">
        <v>21</v>
      </c>
      <c r="EM28" t="s">
        <v>22</v>
      </c>
      <c r="EO28" t="s">
        <v>3</v>
      </c>
      <c r="EQ28">
        <v>0</v>
      </c>
      <c r="ER28">
        <v>1201.2</v>
      </c>
      <c r="ES28">
        <v>0</v>
      </c>
      <c r="ET28">
        <v>0</v>
      </c>
      <c r="EU28">
        <v>0</v>
      </c>
      <c r="EV28">
        <v>1201.2</v>
      </c>
      <c r="EW28">
        <v>154</v>
      </c>
      <c r="EX28">
        <v>0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80</v>
      </c>
      <c r="FY28">
        <v>45</v>
      </c>
      <c r="GA28" t="s">
        <v>3</v>
      </c>
      <c r="GD28">
        <v>1</v>
      </c>
      <c r="GF28">
        <v>809624927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1027.46</v>
      </c>
      <c r="GN28">
        <f>IF(OR(BI28=0,BI28=1),ROUND(O28+X28+Y28,2),0)</f>
        <v>1027.46</v>
      </c>
      <c r="GO28">
        <f>IF(BI28=2,ROUND(O28+X28+Y28,2),0)</f>
        <v>0</v>
      </c>
      <c r="GP28">
        <f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23</v>
      </c>
      <c r="F29" t="s">
        <v>24</v>
      </c>
      <c r="G29" t="s">
        <v>25</v>
      </c>
      <c r="H29" t="s">
        <v>18</v>
      </c>
      <c r="I29">
        <f>ROUND(1.1/100,9)</f>
        <v>1.0999999999999999E-2</v>
      </c>
      <c r="J29">
        <v>0</v>
      </c>
      <c r="K29">
        <f>ROUND(1.1/100,9)</f>
        <v>1.0999999999999999E-2</v>
      </c>
      <c r="O29">
        <f>ROUND(CP29,2)</f>
        <v>277.14</v>
      </c>
      <c r="P29">
        <f>ROUND(CQ29*I29,2)</f>
        <v>0</v>
      </c>
      <c r="Q29">
        <f>ROUND(CR29*I29,2)</f>
        <v>0</v>
      </c>
      <c r="R29">
        <f>ROUND(CS29*I29,2)</f>
        <v>0</v>
      </c>
      <c r="S29">
        <f>ROUND(CT29*I29,2)</f>
        <v>277.14</v>
      </c>
      <c r="T29">
        <f>ROUND(CU29*I29,2)</f>
        <v>0</v>
      </c>
      <c r="U29">
        <f>CV29*I29</f>
        <v>1.0691999999999999</v>
      </c>
      <c r="V29">
        <f>CW29*I29</f>
        <v>0</v>
      </c>
      <c r="W29">
        <f>ROUND(CX29*I29,2)</f>
        <v>0</v>
      </c>
      <c r="X29">
        <f>ROUND(CY29,2)</f>
        <v>221.71</v>
      </c>
      <c r="Y29">
        <f>ROUND(CZ29,2)</f>
        <v>124.71</v>
      </c>
      <c r="AA29">
        <v>109162960</v>
      </c>
      <c r="AB29">
        <f>ROUND((AC29+AD29+AF29),6)</f>
        <v>729</v>
      </c>
      <c r="AC29">
        <f>ROUND((ES29),6)</f>
        <v>0</v>
      </c>
      <c r="AD29">
        <f>ROUND((((ET29)-(EU29))+AE29),6)</f>
        <v>0</v>
      </c>
      <c r="AE29">
        <f>ROUND((EU29),6)</f>
        <v>0</v>
      </c>
      <c r="AF29">
        <f>ROUND((EV29),6)</f>
        <v>729</v>
      </c>
      <c r="AG29">
        <f>ROUND((AP29),6)</f>
        <v>0</v>
      </c>
      <c r="AH29">
        <f>(EW29)</f>
        <v>97.2</v>
      </c>
      <c r="AI29">
        <f>(EX29)</f>
        <v>0</v>
      </c>
      <c r="AJ29">
        <f>(AS29)</f>
        <v>0</v>
      </c>
      <c r="AK29">
        <v>729</v>
      </c>
      <c r="AL29">
        <v>0</v>
      </c>
      <c r="AM29">
        <v>0</v>
      </c>
      <c r="AN29">
        <v>0</v>
      </c>
      <c r="AO29">
        <v>729</v>
      </c>
      <c r="AP29">
        <v>0</v>
      </c>
      <c r="AQ29">
        <v>97.2</v>
      </c>
      <c r="AR29">
        <v>0</v>
      </c>
      <c r="AS29">
        <v>0</v>
      </c>
      <c r="AT29">
        <v>80</v>
      </c>
      <c r="AU29">
        <v>45</v>
      </c>
      <c r="AV29">
        <v>1</v>
      </c>
      <c r="AW29">
        <v>1</v>
      </c>
      <c r="AZ29">
        <v>1</v>
      </c>
      <c r="BA29">
        <v>34.56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26</v>
      </c>
      <c r="BM29">
        <v>1003</v>
      </c>
      <c r="BN29">
        <v>0</v>
      </c>
      <c r="BO29" t="s">
        <v>24</v>
      </c>
      <c r="BP29">
        <v>1</v>
      </c>
      <c r="BQ29">
        <v>2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80</v>
      </c>
      <c r="CA29">
        <v>45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(P29+Q29+S29)</f>
        <v>277.14</v>
      </c>
      <c r="CQ29">
        <f>AC29*BC29</f>
        <v>0</v>
      </c>
      <c r="CR29">
        <f>AD29*BB29</f>
        <v>0</v>
      </c>
      <c r="CS29">
        <f>AE29*BS29</f>
        <v>0</v>
      </c>
      <c r="CT29">
        <f>AF29*BA29</f>
        <v>25194.240000000002</v>
      </c>
      <c r="CU29">
        <f t="shared" si="21"/>
        <v>0</v>
      </c>
      <c r="CV29">
        <f t="shared" si="21"/>
        <v>97.2</v>
      </c>
      <c r="CW29">
        <f t="shared" si="21"/>
        <v>0</v>
      </c>
      <c r="CX29">
        <f t="shared" si="21"/>
        <v>0</v>
      </c>
      <c r="CY29">
        <f>(((S29+R29)*AT29)/100)</f>
        <v>221.71199999999996</v>
      </c>
      <c r="CZ29">
        <f>(((S29+R29)*AU29)/100)</f>
        <v>124.71299999999999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18</v>
      </c>
      <c r="DW29" t="s">
        <v>18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102156800</v>
      </c>
      <c r="EF29">
        <v>2</v>
      </c>
      <c r="EG29" t="s">
        <v>20</v>
      </c>
      <c r="EH29">
        <v>0</v>
      </c>
      <c r="EI29" t="s">
        <v>3</v>
      </c>
      <c r="EJ29">
        <v>1</v>
      </c>
      <c r="EK29">
        <v>1003</v>
      </c>
      <c r="EL29" t="s">
        <v>21</v>
      </c>
      <c r="EM29" t="s">
        <v>22</v>
      </c>
      <c r="EO29" t="s">
        <v>3</v>
      </c>
      <c r="EQ29">
        <v>0</v>
      </c>
      <c r="ER29">
        <v>729</v>
      </c>
      <c r="ES29">
        <v>0</v>
      </c>
      <c r="ET29">
        <v>0</v>
      </c>
      <c r="EU29">
        <v>0</v>
      </c>
      <c r="EV29">
        <v>729</v>
      </c>
      <c r="EW29">
        <v>97.2</v>
      </c>
      <c r="EX29">
        <v>0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80</v>
      </c>
      <c r="FY29">
        <v>45</v>
      </c>
      <c r="GA29" t="s">
        <v>3</v>
      </c>
      <c r="GD29">
        <v>1</v>
      </c>
      <c r="GF29">
        <v>-1145489683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623.55999999999995</v>
      </c>
      <c r="GN29">
        <f>IF(OR(BI29=0,BI29=1),ROUND(O29+X29+Y29,2),0)</f>
        <v>623.55999999999995</v>
      </c>
      <c r="GO29">
        <f>IF(BI29=2,ROUND(O29+X29+Y29,2),0)</f>
        <v>0</v>
      </c>
      <c r="GP29">
        <f>IF(BI29=4,ROUND(O29+X29+Y29,2)+GX29,0)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1" spans="1:245" x14ac:dyDescent="0.2">
      <c r="A31" s="2">
        <v>51</v>
      </c>
      <c r="B31" s="2">
        <f>B24</f>
        <v>1</v>
      </c>
      <c r="C31" s="2">
        <f>A24</f>
        <v>4</v>
      </c>
      <c r="D31" s="2">
        <f>ROW(A24)</f>
        <v>24</v>
      </c>
      <c r="E31" s="2"/>
      <c r="F31" s="2" t="str">
        <f>IF(F24&lt;&gt;"",F24,"")</f>
        <v>Новый раздел</v>
      </c>
      <c r="G31" s="2" t="str">
        <f>IF(G24&lt;&gt;"",G24,"")</f>
        <v>Строительные работы</v>
      </c>
      <c r="H31" s="2">
        <v>0</v>
      </c>
      <c r="I31" s="2"/>
      <c r="J31" s="2"/>
      <c r="K31" s="2"/>
      <c r="L31" s="2"/>
      <c r="M31" s="2"/>
      <c r="N31" s="2"/>
      <c r="O31" s="2">
        <f t="shared" ref="O31:T31" si="22">ROUND(AB31,2)</f>
        <v>733.79</v>
      </c>
      <c r="P31" s="2">
        <f t="shared" si="22"/>
        <v>0</v>
      </c>
      <c r="Q31" s="2">
        <f t="shared" si="22"/>
        <v>0</v>
      </c>
      <c r="R31" s="2">
        <f t="shared" si="22"/>
        <v>0</v>
      </c>
      <c r="S31" s="2">
        <f t="shared" si="22"/>
        <v>733.79</v>
      </c>
      <c r="T31" s="2">
        <f t="shared" si="22"/>
        <v>0</v>
      </c>
      <c r="U31" s="2">
        <f>AH31</f>
        <v>2.7631999999999999</v>
      </c>
      <c r="V31" s="2">
        <f>AI31</f>
        <v>0</v>
      </c>
      <c r="W31" s="2">
        <f>ROUND(AJ31,2)</f>
        <v>0</v>
      </c>
      <c r="X31" s="2">
        <f>ROUND(AK31,2)</f>
        <v>587.03</v>
      </c>
      <c r="Y31" s="2">
        <f>ROUND(AL31,2)</f>
        <v>330.2</v>
      </c>
      <c r="Z31" s="2"/>
      <c r="AA31" s="2"/>
      <c r="AB31" s="2">
        <f>ROUND(SUMIF(AA28:AA29,"=109162960",O28:O29),2)</f>
        <v>733.79</v>
      </c>
      <c r="AC31" s="2">
        <f>ROUND(SUMIF(AA28:AA29,"=109162960",P28:P29),2)</f>
        <v>0</v>
      </c>
      <c r="AD31" s="2">
        <f>ROUND(SUMIF(AA28:AA29,"=109162960",Q28:Q29),2)</f>
        <v>0</v>
      </c>
      <c r="AE31" s="2">
        <f>ROUND(SUMIF(AA28:AA29,"=109162960",R28:R29),2)</f>
        <v>0</v>
      </c>
      <c r="AF31" s="2">
        <f>ROUND(SUMIF(AA28:AA29,"=109162960",S28:S29),2)</f>
        <v>733.79</v>
      </c>
      <c r="AG31" s="2">
        <f>ROUND(SUMIF(AA28:AA29,"=109162960",T28:T29),2)</f>
        <v>0</v>
      </c>
      <c r="AH31" s="2">
        <f>SUMIF(AA28:AA29,"=109162960",U28:U29)</f>
        <v>2.7631999999999999</v>
      </c>
      <c r="AI31" s="2">
        <f>SUMIF(AA28:AA29,"=109162960",V28:V29)</f>
        <v>0</v>
      </c>
      <c r="AJ31" s="2">
        <f>ROUND(SUMIF(AA28:AA29,"=109162960",W28:W29),2)</f>
        <v>0</v>
      </c>
      <c r="AK31" s="2">
        <f>ROUND(SUMIF(AA28:AA29,"=109162960",X28:X29),2)</f>
        <v>587.03</v>
      </c>
      <c r="AL31" s="2">
        <f>ROUND(SUMIF(AA28:AA29,"=109162960",Y28:Y29),2)</f>
        <v>330.2</v>
      </c>
      <c r="AM31" s="2"/>
      <c r="AN31" s="2"/>
      <c r="AO31" s="2">
        <f t="shared" ref="AO31:BD31" si="23">ROUND(BX31,2)</f>
        <v>0</v>
      </c>
      <c r="AP31" s="2">
        <f t="shared" si="23"/>
        <v>0</v>
      </c>
      <c r="AQ31" s="2">
        <f t="shared" si="23"/>
        <v>0</v>
      </c>
      <c r="AR31" s="2">
        <f t="shared" si="23"/>
        <v>1651.02</v>
      </c>
      <c r="AS31" s="2">
        <f t="shared" si="23"/>
        <v>1651.02</v>
      </c>
      <c r="AT31" s="2">
        <f t="shared" si="23"/>
        <v>0</v>
      </c>
      <c r="AU31" s="2">
        <f t="shared" si="23"/>
        <v>0</v>
      </c>
      <c r="AV31" s="2">
        <f t="shared" si="23"/>
        <v>0</v>
      </c>
      <c r="AW31" s="2">
        <f t="shared" si="23"/>
        <v>0</v>
      </c>
      <c r="AX31" s="2">
        <f t="shared" si="23"/>
        <v>0</v>
      </c>
      <c r="AY31" s="2">
        <f t="shared" si="23"/>
        <v>0</v>
      </c>
      <c r="AZ31" s="2">
        <f t="shared" si="23"/>
        <v>0</v>
      </c>
      <c r="BA31" s="2">
        <f t="shared" si="23"/>
        <v>0</v>
      </c>
      <c r="BB31" s="2">
        <f t="shared" si="23"/>
        <v>0</v>
      </c>
      <c r="BC31" s="2">
        <f t="shared" si="23"/>
        <v>0</v>
      </c>
      <c r="BD31" s="2">
        <f t="shared" si="23"/>
        <v>0</v>
      </c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>
        <f>ROUND(SUMIF(AA28:AA29,"=109162960",FQ28:FQ29),2)</f>
        <v>0</v>
      </c>
      <c r="BY31" s="2">
        <f>ROUND(SUMIF(AA28:AA29,"=109162960",FR28:FR29),2)</f>
        <v>0</v>
      </c>
      <c r="BZ31" s="2">
        <f>ROUND(SUMIF(AA28:AA29,"=109162960",GL28:GL29),2)</f>
        <v>0</v>
      </c>
      <c r="CA31" s="2">
        <f>ROUND(SUMIF(AA28:AA29,"=109162960",GM28:GM29),2)</f>
        <v>1651.02</v>
      </c>
      <c r="CB31" s="2">
        <f>ROUND(SUMIF(AA28:AA29,"=109162960",GN28:GN29),2)</f>
        <v>1651.02</v>
      </c>
      <c r="CC31" s="2">
        <f>ROUND(SUMIF(AA28:AA29,"=109162960",GO28:GO29),2)</f>
        <v>0</v>
      </c>
      <c r="CD31" s="2">
        <f>ROUND(SUMIF(AA28:AA29,"=109162960",GP28:GP29),2)</f>
        <v>0</v>
      </c>
      <c r="CE31" s="2">
        <f>AC31-BX31</f>
        <v>0</v>
      </c>
      <c r="CF31" s="2">
        <f>AC31-BY31</f>
        <v>0</v>
      </c>
      <c r="CG31" s="2">
        <f>BX31-BZ31</f>
        <v>0</v>
      </c>
      <c r="CH31" s="2">
        <f>AC31-BX31-BY31+BZ31</f>
        <v>0</v>
      </c>
      <c r="CI31" s="2">
        <f>BY31-BZ31</f>
        <v>0</v>
      </c>
      <c r="CJ31" s="2">
        <f>ROUND(SUMIF(AA28:AA29,"=109162960",GX28:GX29),2)</f>
        <v>0</v>
      </c>
      <c r="CK31" s="2">
        <f>ROUND(SUMIF(AA28:AA29,"=109162960",GY28:GY29),2)</f>
        <v>0</v>
      </c>
      <c r="CL31" s="2">
        <f>ROUND(SUMIF(AA28:AA29,"=109162960",GZ28:GZ29),2)</f>
        <v>0</v>
      </c>
      <c r="CM31" s="2">
        <f>ROUND(SUMIF(AA28:AA29,"=109162960",HD28:HD29),2)</f>
        <v>0</v>
      </c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>
        <v>0</v>
      </c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201</v>
      </c>
      <c r="F33" s="4">
        <f>ROUND(Source!O31,O33)</f>
        <v>733.79</v>
      </c>
      <c r="G33" s="4" t="s">
        <v>27</v>
      </c>
      <c r="H33" s="4" t="s">
        <v>28</v>
      </c>
      <c r="I33" s="4"/>
      <c r="J33" s="4"/>
      <c r="K33" s="4">
        <v>201</v>
      </c>
      <c r="L33" s="4">
        <v>1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733.79</v>
      </c>
      <c r="X33" s="4">
        <v>1</v>
      </c>
      <c r="Y33" s="4">
        <v>733.79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202</v>
      </c>
      <c r="F34" s="4">
        <f>ROUND(Source!P31,O34)</f>
        <v>0</v>
      </c>
      <c r="G34" s="4" t="s">
        <v>29</v>
      </c>
      <c r="H34" s="4" t="s">
        <v>30</v>
      </c>
      <c r="I34" s="4"/>
      <c r="J34" s="4"/>
      <c r="K34" s="4">
        <v>202</v>
      </c>
      <c r="L34" s="4">
        <v>2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222</v>
      </c>
      <c r="F35" s="4">
        <f>ROUND(Source!AO31,O35)</f>
        <v>0</v>
      </c>
      <c r="G35" s="4" t="s">
        <v>31</v>
      </c>
      <c r="H35" s="4" t="s">
        <v>32</v>
      </c>
      <c r="I35" s="4"/>
      <c r="J35" s="4"/>
      <c r="K35" s="4">
        <v>222</v>
      </c>
      <c r="L35" s="4">
        <v>3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225</v>
      </c>
      <c r="F36" s="4">
        <f>ROUND(Source!AV31,O36)</f>
        <v>0</v>
      </c>
      <c r="G36" s="4" t="s">
        <v>33</v>
      </c>
      <c r="H36" s="4" t="s">
        <v>34</v>
      </c>
      <c r="I36" s="4"/>
      <c r="J36" s="4"/>
      <c r="K36" s="4">
        <v>225</v>
      </c>
      <c r="L36" s="4">
        <v>4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226</v>
      </c>
      <c r="F37" s="4">
        <f>ROUND(Source!AW31,O37)</f>
        <v>0</v>
      </c>
      <c r="G37" s="4" t="s">
        <v>35</v>
      </c>
      <c r="H37" s="4" t="s">
        <v>36</v>
      </c>
      <c r="I37" s="4"/>
      <c r="J37" s="4"/>
      <c r="K37" s="4">
        <v>226</v>
      </c>
      <c r="L37" s="4">
        <v>5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227</v>
      </c>
      <c r="F38" s="4">
        <f>ROUND(Source!AX31,O38)</f>
        <v>0</v>
      </c>
      <c r="G38" s="4" t="s">
        <v>37</v>
      </c>
      <c r="H38" s="4" t="s">
        <v>38</v>
      </c>
      <c r="I38" s="4"/>
      <c r="J38" s="4"/>
      <c r="K38" s="4">
        <v>227</v>
      </c>
      <c r="L38" s="4">
        <v>6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228</v>
      </c>
      <c r="F39" s="4">
        <f>ROUND(Source!AY31,O39)</f>
        <v>0</v>
      </c>
      <c r="G39" s="4" t="s">
        <v>39</v>
      </c>
      <c r="H39" s="4" t="s">
        <v>40</v>
      </c>
      <c r="I39" s="4"/>
      <c r="J39" s="4"/>
      <c r="K39" s="4">
        <v>228</v>
      </c>
      <c r="L39" s="4">
        <v>7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216</v>
      </c>
      <c r="F40" s="4">
        <f>ROUND(Source!AP31,O40)</f>
        <v>0</v>
      </c>
      <c r="G40" s="4" t="s">
        <v>41</v>
      </c>
      <c r="H40" s="4" t="s">
        <v>42</v>
      </c>
      <c r="I40" s="4"/>
      <c r="J40" s="4"/>
      <c r="K40" s="4">
        <v>216</v>
      </c>
      <c r="L40" s="4">
        <v>8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223</v>
      </c>
      <c r="F41" s="4">
        <f>ROUND(Source!AQ31,O41)</f>
        <v>0</v>
      </c>
      <c r="G41" s="4" t="s">
        <v>43</v>
      </c>
      <c r="H41" s="4" t="s">
        <v>44</v>
      </c>
      <c r="I41" s="4"/>
      <c r="J41" s="4"/>
      <c r="K41" s="4">
        <v>223</v>
      </c>
      <c r="L41" s="4">
        <v>9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229</v>
      </c>
      <c r="F42" s="4">
        <f>ROUND(Source!AZ31,O42)</f>
        <v>0</v>
      </c>
      <c r="G42" s="4" t="s">
        <v>45</v>
      </c>
      <c r="H42" s="4" t="s">
        <v>46</v>
      </c>
      <c r="I42" s="4"/>
      <c r="J42" s="4"/>
      <c r="K42" s="4">
        <v>229</v>
      </c>
      <c r="L42" s="4">
        <v>10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203</v>
      </c>
      <c r="F43" s="4">
        <f>ROUND(Source!Q31,O43)</f>
        <v>0</v>
      </c>
      <c r="G43" s="4" t="s">
        <v>47</v>
      </c>
      <c r="H43" s="4" t="s">
        <v>48</v>
      </c>
      <c r="I43" s="4"/>
      <c r="J43" s="4"/>
      <c r="K43" s="4">
        <v>203</v>
      </c>
      <c r="L43" s="4">
        <v>11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231</v>
      </c>
      <c r="F44" s="4">
        <f>ROUND(Source!BB31,O44)</f>
        <v>0</v>
      </c>
      <c r="G44" s="4" t="s">
        <v>49</v>
      </c>
      <c r="H44" s="4" t="s">
        <v>50</v>
      </c>
      <c r="I44" s="4"/>
      <c r="J44" s="4"/>
      <c r="K44" s="4">
        <v>231</v>
      </c>
      <c r="L44" s="4">
        <v>12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204</v>
      </c>
      <c r="F45" s="4">
        <f>ROUND(Source!R31,O45)</f>
        <v>0</v>
      </c>
      <c r="G45" s="4" t="s">
        <v>51</v>
      </c>
      <c r="H45" s="4" t="s">
        <v>52</v>
      </c>
      <c r="I45" s="4"/>
      <c r="J45" s="4"/>
      <c r="K45" s="4">
        <v>204</v>
      </c>
      <c r="L45" s="4">
        <v>13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205</v>
      </c>
      <c r="F46" s="4">
        <f>ROUND(Source!S31,O46)</f>
        <v>733.79</v>
      </c>
      <c r="G46" s="4" t="s">
        <v>53</v>
      </c>
      <c r="H46" s="4" t="s">
        <v>54</v>
      </c>
      <c r="I46" s="4"/>
      <c r="J46" s="4"/>
      <c r="K46" s="4">
        <v>205</v>
      </c>
      <c r="L46" s="4">
        <v>14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733.79</v>
      </c>
      <c r="X46" s="4">
        <v>1</v>
      </c>
      <c r="Y46" s="4">
        <v>733.79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232</v>
      </c>
      <c r="F47" s="4">
        <f>ROUND(Source!BC31,O47)</f>
        <v>0</v>
      </c>
      <c r="G47" s="4" t="s">
        <v>55</v>
      </c>
      <c r="H47" s="4" t="s">
        <v>56</v>
      </c>
      <c r="I47" s="4"/>
      <c r="J47" s="4"/>
      <c r="K47" s="4">
        <v>232</v>
      </c>
      <c r="L47" s="4">
        <v>15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214</v>
      </c>
      <c r="F48" s="4">
        <f>ROUND(Source!AS31,O48)</f>
        <v>1651.02</v>
      </c>
      <c r="G48" s="4" t="s">
        <v>57</v>
      </c>
      <c r="H48" s="4" t="s">
        <v>58</v>
      </c>
      <c r="I48" s="4"/>
      <c r="J48" s="4"/>
      <c r="K48" s="4">
        <v>214</v>
      </c>
      <c r="L48" s="4">
        <v>16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1651.02</v>
      </c>
      <c r="X48" s="4">
        <v>1</v>
      </c>
      <c r="Y48" s="4">
        <v>1651.02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215</v>
      </c>
      <c r="F49" s="4">
        <f>ROUND(Source!AT31,O49)</f>
        <v>0</v>
      </c>
      <c r="G49" s="4" t="s">
        <v>59</v>
      </c>
      <c r="H49" s="4" t="s">
        <v>60</v>
      </c>
      <c r="I49" s="4"/>
      <c r="J49" s="4"/>
      <c r="K49" s="4">
        <v>215</v>
      </c>
      <c r="L49" s="4">
        <v>17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217</v>
      </c>
      <c r="F50" s="4">
        <f>ROUND(Source!AU31,O50)</f>
        <v>0</v>
      </c>
      <c r="G50" s="4" t="s">
        <v>61</v>
      </c>
      <c r="H50" s="4" t="s">
        <v>62</v>
      </c>
      <c r="I50" s="4"/>
      <c r="J50" s="4"/>
      <c r="K50" s="4">
        <v>217</v>
      </c>
      <c r="L50" s="4">
        <v>18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230</v>
      </c>
      <c r="F51" s="4">
        <f>ROUND(Source!BA31,O51)</f>
        <v>0</v>
      </c>
      <c r="G51" s="4" t="s">
        <v>63</v>
      </c>
      <c r="H51" s="4" t="s">
        <v>64</v>
      </c>
      <c r="I51" s="4"/>
      <c r="J51" s="4"/>
      <c r="K51" s="4">
        <v>230</v>
      </c>
      <c r="L51" s="4">
        <v>19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206</v>
      </c>
      <c r="F52" s="4">
        <f>ROUND(Source!T31,O52)</f>
        <v>0</v>
      </c>
      <c r="G52" s="4" t="s">
        <v>65</v>
      </c>
      <c r="H52" s="4" t="s">
        <v>66</v>
      </c>
      <c r="I52" s="4"/>
      <c r="J52" s="4"/>
      <c r="K52" s="4">
        <v>206</v>
      </c>
      <c r="L52" s="4">
        <v>20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207</v>
      </c>
      <c r="F53" s="4">
        <f>Source!U31</f>
        <v>2.7631999999999999</v>
      </c>
      <c r="G53" s="4" t="s">
        <v>67</v>
      </c>
      <c r="H53" s="4" t="s">
        <v>68</v>
      </c>
      <c r="I53" s="4"/>
      <c r="J53" s="4"/>
      <c r="K53" s="4">
        <v>207</v>
      </c>
      <c r="L53" s="4">
        <v>21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2.7631999999999999</v>
      </c>
      <c r="X53" s="4">
        <v>1</v>
      </c>
      <c r="Y53" s="4">
        <v>2.7631999999999999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208</v>
      </c>
      <c r="F54" s="4">
        <f>Source!V31</f>
        <v>0</v>
      </c>
      <c r="G54" s="4" t="s">
        <v>69</v>
      </c>
      <c r="H54" s="4" t="s">
        <v>70</v>
      </c>
      <c r="I54" s="4"/>
      <c r="J54" s="4"/>
      <c r="K54" s="4">
        <v>208</v>
      </c>
      <c r="L54" s="4">
        <v>22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209</v>
      </c>
      <c r="F55" s="4">
        <f>ROUND(Source!W31,O55)</f>
        <v>0</v>
      </c>
      <c r="G55" s="4" t="s">
        <v>71</v>
      </c>
      <c r="H55" s="4" t="s">
        <v>72</v>
      </c>
      <c r="I55" s="4"/>
      <c r="J55" s="4"/>
      <c r="K55" s="4">
        <v>209</v>
      </c>
      <c r="L55" s="4">
        <v>23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233</v>
      </c>
      <c r="F56" s="4">
        <f>ROUND(Source!BD31,O56)</f>
        <v>0</v>
      </c>
      <c r="G56" s="4" t="s">
        <v>73</v>
      </c>
      <c r="H56" s="4" t="s">
        <v>74</v>
      </c>
      <c r="I56" s="4"/>
      <c r="J56" s="4"/>
      <c r="K56" s="4">
        <v>233</v>
      </c>
      <c r="L56" s="4">
        <v>24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210</v>
      </c>
      <c r="F57" s="4">
        <f>ROUND(Source!X31,O57)</f>
        <v>587.03</v>
      </c>
      <c r="G57" s="4" t="s">
        <v>75</v>
      </c>
      <c r="H57" s="4" t="s">
        <v>76</v>
      </c>
      <c r="I57" s="4"/>
      <c r="J57" s="4"/>
      <c r="K57" s="4">
        <v>210</v>
      </c>
      <c r="L57" s="4">
        <v>25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587.03</v>
      </c>
      <c r="X57" s="4">
        <v>1</v>
      </c>
      <c r="Y57" s="4">
        <v>587.03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211</v>
      </c>
      <c r="F58" s="4">
        <f>ROUND(Source!Y31,O58)</f>
        <v>330.2</v>
      </c>
      <c r="G58" s="4" t="s">
        <v>77</v>
      </c>
      <c r="H58" s="4" t="s">
        <v>78</v>
      </c>
      <c r="I58" s="4"/>
      <c r="J58" s="4"/>
      <c r="K58" s="4">
        <v>211</v>
      </c>
      <c r="L58" s="4">
        <v>26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330.2</v>
      </c>
      <c r="X58" s="4">
        <v>1</v>
      </c>
      <c r="Y58" s="4">
        <v>330.2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224</v>
      </c>
      <c r="F59" s="4">
        <f>ROUND(Source!AR31,O59)</f>
        <v>1651.02</v>
      </c>
      <c r="G59" s="4" t="s">
        <v>79</v>
      </c>
      <c r="H59" s="4" t="s">
        <v>80</v>
      </c>
      <c r="I59" s="4"/>
      <c r="J59" s="4"/>
      <c r="K59" s="4">
        <v>224</v>
      </c>
      <c r="L59" s="4">
        <v>27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1651.02</v>
      </c>
      <c r="X59" s="4">
        <v>1</v>
      </c>
      <c r="Y59" s="4">
        <v>1651.02</v>
      </c>
      <c r="Z59" s="4"/>
      <c r="AA59" s="4"/>
      <c r="AB59" s="4"/>
    </row>
    <row r="61" spans="1:206" x14ac:dyDescent="0.2">
      <c r="A61" s="1">
        <v>4</v>
      </c>
      <c r="B61" s="1">
        <v>1</v>
      </c>
      <c r="C61" s="1"/>
      <c r="D61" s="1">
        <f>ROW(A71)</f>
        <v>71</v>
      </c>
      <c r="E61" s="1"/>
      <c r="F61" s="1" t="s">
        <v>13</v>
      </c>
      <c r="G61" s="1" t="s">
        <v>81</v>
      </c>
      <c r="H61" s="1" t="s">
        <v>3</v>
      </c>
      <c r="I61" s="1">
        <v>0</v>
      </c>
      <c r="J61" s="1"/>
      <c r="K61" s="1">
        <v>-1</v>
      </c>
      <c r="L61" s="1"/>
      <c r="M61" s="1" t="s">
        <v>3</v>
      </c>
      <c r="N61" s="1"/>
      <c r="O61" s="1"/>
      <c r="P61" s="1"/>
      <c r="Q61" s="1"/>
      <c r="R61" s="1"/>
      <c r="S61" s="1">
        <v>0</v>
      </c>
      <c r="T61" s="1"/>
      <c r="U61" s="1" t="s">
        <v>3</v>
      </c>
      <c r="V61" s="1">
        <v>0</v>
      </c>
      <c r="W61" s="1"/>
      <c r="X61" s="1"/>
      <c r="Y61" s="1"/>
      <c r="Z61" s="1"/>
      <c r="AA61" s="1"/>
      <c r="AB61" s="1" t="s">
        <v>3</v>
      </c>
      <c r="AC61" s="1" t="s">
        <v>3</v>
      </c>
      <c r="AD61" s="1" t="s">
        <v>3</v>
      </c>
      <c r="AE61" s="1" t="s">
        <v>3</v>
      </c>
      <c r="AF61" s="1" t="s">
        <v>3</v>
      </c>
      <c r="AG61" s="1" t="s">
        <v>3</v>
      </c>
      <c r="AH61" s="1"/>
      <c r="AI61" s="1"/>
      <c r="AJ61" s="1"/>
      <c r="AK61" s="1"/>
      <c r="AL61" s="1"/>
      <c r="AM61" s="1"/>
      <c r="AN61" s="1"/>
      <c r="AO61" s="1"/>
      <c r="AP61" s="1" t="s">
        <v>3</v>
      </c>
      <c r="AQ61" s="1" t="s">
        <v>3</v>
      </c>
      <c r="AR61" s="1" t="s">
        <v>3</v>
      </c>
      <c r="AS61" s="1"/>
      <c r="AT61" s="1"/>
      <c r="AU61" s="1"/>
      <c r="AV61" s="1"/>
      <c r="AW61" s="1"/>
      <c r="AX61" s="1"/>
      <c r="AY61" s="1"/>
      <c r="AZ61" s="1" t="s">
        <v>3</v>
      </c>
      <c r="BA61" s="1"/>
      <c r="BB61" s="1" t="s">
        <v>3</v>
      </c>
      <c r="BC61" s="1" t="s">
        <v>3</v>
      </c>
      <c r="BD61" s="1" t="s">
        <v>3</v>
      </c>
      <c r="BE61" s="1" t="s">
        <v>3</v>
      </c>
      <c r="BF61" s="1" t="s">
        <v>3</v>
      </c>
      <c r="BG61" s="1" t="s">
        <v>3</v>
      </c>
      <c r="BH61" s="1" t="s">
        <v>3</v>
      </c>
      <c r="BI61" s="1" t="s">
        <v>3</v>
      </c>
      <c r="BJ61" s="1" t="s">
        <v>3</v>
      </c>
      <c r="BK61" s="1" t="s">
        <v>3</v>
      </c>
      <c r="BL61" s="1" t="s">
        <v>3</v>
      </c>
      <c r="BM61" s="1" t="s">
        <v>3</v>
      </c>
      <c r="BN61" s="1" t="s">
        <v>3</v>
      </c>
      <c r="BO61" s="1" t="s">
        <v>3</v>
      </c>
      <c r="BP61" s="1" t="s">
        <v>3</v>
      </c>
      <c r="BQ61" s="1"/>
      <c r="BR61" s="1"/>
      <c r="BS61" s="1"/>
      <c r="BT61" s="1"/>
      <c r="BU61" s="1"/>
      <c r="BV61" s="1"/>
      <c r="BW61" s="1"/>
      <c r="BX61" s="1">
        <v>0</v>
      </c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>
        <v>0</v>
      </c>
    </row>
    <row r="63" spans="1:206" x14ac:dyDescent="0.2">
      <c r="A63" s="2">
        <v>52</v>
      </c>
      <c r="B63" s="2">
        <f t="shared" ref="B63:G63" si="24">B71</f>
        <v>1</v>
      </c>
      <c r="C63" s="2">
        <f t="shared" si="24"/>
        <v>4</v>
      </c>
      <c r="D63" s="2">
        <f t="shared" si="24"/>
        <v>61</v>
      </c>
      <c r="E63" s="2">
        <f t="shared" si="24"/>
        <v>0</v>
      </c>
      <c r="F63" s="2" t="str">
        <f t="shared" si="24"/>
        <v>Новый раздел</v>
      </c>
      <c r="G63" s="2" t="str">
        <f t="shared" si="24"/>
        <v>Монтажные работы</v>
      </c>
      <c r="H63" s="2"/>
      <c r="I63" s="2"/>
      <c r="J63" s="2"/>
      <c r="K63" s="2"/>
      <c r="L63" s="2"/>
      <c r="M63" s="2"/>
      <c r="N63" s="2"/>
      <c r="O63" s="2">
        <f t="shared" ref="O63:AT63" si="25">O71</f>
        <v>5357.91</v>
      </c>
      <c r="P63" s="2">
        <f t="shared" si="25"/>
        <v>231.57</v>
      </c>
      <c r="Q63" s="2">
        <f t="shared" si="25"/>
        <v>1333.04</v>
      </c>
      <c r="R63" s="2">
        <f t="shared" si="25"/>
        <v>349.21</v>
      </c>
      <c r="S63" s="2">
        <f t="shared" si="25"/>
        <v>3793.3</v>
      </c>
      <c r="T63" s="2">
        <f t="shared" si="25"/>
        <v>0</v>
      </c>
      <c r="U63" s="2">
        <f t="shared" si="25"/>
        <v>11.371899999999998</v>
      </c>
      <c r="V63" s="2">
        <f t="shared" si="25"/>
        <v>0.89576999999999996</v>
      </c>
      <c r="W63" s="2">
        <f t="shared" si="25"/>
        <v>0</v>
      </c>
      <c r="X63" s="2">
        <f t="shared" si="25"/>
        <v>3935.39</v>
      </c>
      <c r="Y63" s="2">
        <f t="shared" si="25"/>
        <v>2692.64</v>
      </c>
      <c r="Z63" s="2">
        <f t="shared" si="25"/>
        <v>0</v>
      </c>
      <c r="AA63" s="2">
        <f t="shared" si="25"/>
        <v>0</v>
      </c>
      <c r="AB63" s="2">
        <f t="shared" si="25"/>
        <v>5357.91</v>
      </c>
      <c r="AC63" s="2">
        <f t="shared" si="25"/>
        <v>231.57</v>
      </c>
      <c r="AD63" s="2">
        <f t="shared" si="25"/>
        <v>1333.04</v>
      </c>
      <c r="AE63" s="2">
        <f t="shared" si="25"/>
        <v>349.21</v>
      </c>
      <c r="AF63" s="2">
        <f t="shared" si="25"/>
        <v>3793.3</v>
      </c>
      <c r="AG63" s="2">
        <f t="shared" si="25"/>
        <v>0</v>
      </c>
      <c r="AH63" s="2">
        <f t="shared" si="25"/>
        <v>11.371899999999998</v>
      </c>
      <c r="AI63" s="2">
        <f t="shared" si="25"/>
        <v>0.89576999999999996</v>
      </c>
      <c r="AJ63" s="2">
        <f t="shared" si="25"/>
        <v>0</v>
      </c>
      <c r="AK63" s="2">
        <f t="shared" si="25"/>
        <v>3935.39</v>
      </c>
      <c r="AL63" s="2">
        <f t="shared" si="25"/>
        <v>2692.64</v>
      </c>
      <c r="AM63" s="2">
        <f t="shared" si="25"/>
        <v>0</v>
      </c>
      <c r="AN63" s="2">
        <f t="shared" si="25"/>
        <v>0</v>
      </c>
      <c r="AO63" s="2">
        <f t="shared" si="25"/>
        <v>0</v>
      </c>
      <c r="AP63" s="2">
        <f t="shared" si="25"/>
        <v>0</v>
      </c>
      <c r="AQ63" s="2">
        <f t="shared" si="25"/>
        <v>0</v>
      </c>
      <c r="AR63" s="2">
        <f t="shared" si="25"/>
        <v>11985.94</v>
      </c>
      <c r="AS63" s="2">
        <f t="shared" si="25"/>
        <v>0</v>
      </c>
      <c r="AT63" s="2">
        <f t="shared" si="25"/>
        <v>11985.94</v>
      </c>
      <c r="AU63" s="2">
        <f t="shared" ref="AU63:BZ63" si="26">AU71</f>
        <v>0</v>
      </c>
      <c r="AV63" s="2">
        <f t="shared" si="26"/>
        <v>231.57</v>
      </c>
      <c r="AW63" s="2">
        <f t="shared" si="26"/>
        <v>231.57</v>
      </c>
      <c r="AX63" s="2">
        <f t="shared" si="26"/>
        <v>0</v>
      </c>
      <c r="AY63" s="2">
        <f t="shared" si="26"/>
        <v>231.57</v>
      </c>
      <c r="AZ63" s="2">
        <f t="shared" si="26"/>
        <v>0</v>
      </c>
      <c r="BA63" s="2">
        <f t="shared" si="26"/>
        <v>0</v>
      </c>
      <c r="BB63" s="2">
        <f t="shared" si="26"/>
        <v>0</v>
      </c>
      <c r="BC63" s="2">
        <f t="shared" si="26"/>
        <v>0</v>
      </c>
      <c r="BD63" s="2">
        <f t="shared" si="26"/>
        <v>0</v>
      </c>
      <c r="BE63" s="2">
        <f t="shared" si="26"/>
        <v>0</v>
      </c>
      <c r="BF63" s="2">
        <f t="shared" si="26"/>
        <v>0</v>
      </c>
      <c r="BG63" s="2">
        <f t="shared" si="26"/>
        <v>0</v>
      </c>
      <c r="BH63" s="2">
        <f t="shared" si="26"/>
        <v>0</v>
      </c>
      <c r="BI63" s="2">
        <f t="shared" si="26"/>
        <v>0</v>
      </c>
      <c r="BJ63" s="2">
        <f t="shared" si="26"/>
        <v>0</v>
      </c>
      <c r="BK63" s="2">
        <f t="shared" si="26"/>
        <v>0</v>
      </c>
      <c r="BL63" s="2">
        <f t="shared" si="26"/>
        <v>0</v>
      </c>
      <c r="BM63" s="2">
        <f t="shared" si="26"/>
        <v>0</v>
      </c>
      <c r="BN63" s="2">
        <f t="shared" si="26"/>
        <v>0</v>
      </c>
      <c r="BO63" s="2">
        <f t="shared" si="26"/>
        <v>0</v>
      </c>
      <c r="BP63" s="2">
        <f t="shared" si="26"/>
        <v>0</v>
      </c>
      <c r="BQ63" s="2">
        <f t="shared" si="26"/>
        <v>0</v>
      </c>
      <c r="BR63" s="2">
        <f t="shared" si="26"/>
        <v>0</v>
      </c>
      <c r="BS63" s="2">
        <f t="shared" si="26"/>
        <v>0</v>
      </c>
      <c r="BT63" s="2">
        <f t="shared" si="26"/>
        <v>0</v>
      </c>
      <c r="BU63" s="2">
        <f t="shared" si="26"/>
        <v>0</v>
      </c>
      <c r="BV63" s="2">
        <f t="shared" si="26"/>
        <v>0</v>
      </c>
      <c r="BW63" s="2">
        <f t="shared" si="26"/>
        <v>0</v>
      </c>
      <c r="BX63" s="2">
        <f t="shared" si="26"/>
        <v>0</v>
      </c>
      <c r="BY63" s="2">
        <f t="shared" si="26"/>
        <v>0</v>
      </c>
      <c r="BZ63" s="2">
        <f t="shared" si="26"/>
        <v>0</v>
      </c>
      <c r="CA63" s="2">
        <f t="shared" ref="CA63:DF63" si="27">CA71</f>
        <v>11985.94</v>
      </c>
      <c r="CB63" s="2">
        <f t="shared" si="27"/>
        <v>0</v>
      </c>
      <c r="CC63" s="2">
        <f t="shared" si="27"/>
        <v>11985.94</v>
      </c>
      <c r="CD63" s="2">
        <f t="shared" si="27"/>
        <v>0</v>
      </c>
      <c r="CE63" s="2">
        <f t="shared" si="27"/>
        <v>231.57</v>
      </c>
      <c r="CF63" s="2">
        <f t="shared" si="27"/>
        <v>231.57</v>
      </c>
      <c r="CG63" s="2">
        <f t="shared" si="27"/>
        <v>0</v>
      </c>
      <c r="CH63" s="2">
        <f t="shared" si="27"/>
        <v>231.57</v>
      </c>
      <c r="CI63" s="2">
        <f t="shared" si="27"/>
        <v>0</v>
      </c>
      <c r="CJ63" s="2">
        <f t="shared" si="27"/>
        <v>0</v>
      </c>
      <c r="CK63" s="2">
        <f t="shared" si="27"/>
        <v>0</v>
      </c>
      <c r="CL63" s="2">
        <f t="shared" si="27"/>
        <v>0</v>
      </c>
      <c r="CM63" s="2">
        <f t="shared" si="27"/>
        <v>0</v>
      </c>
      <c r="CN63" s="2">
        <f t="shared" si="27"/>
        <v>0</v>
      </c>
      <c r="CO63" s="2">
        <f t="shared" si="27"/>
        <v>0</v>
      </c>
      <c r="CP63" s="2">
        <f t="shared" si="27"/>
        <v>0</v>
      </c>
      <c r="CQ63" s="2">
        <f t="shared" si="27"/>
        <v>0</v>
      </c>
      <c r="CR63" s="2">
        <f t="shared" si="27"/>
        <v>0</v>
      </c>
      <c r="CS63" s="2">
        <f t="shared" si="27"/>
        <v>0</v>
      </c>
      <c r="CT63" s="2">
        <f t="shared" si="27"/>
        <v>0</v>
      </c>
      <c r="CU63" s="2">
        <f t="shared" si="27"/>
        <v>0</v>
      </c>
      <c r="CV63" s="2">
        <f t="shared" si="27"/>
        <v>0</v>
      </c>
      <c r="CW63" s="2">
        <f t="shared" si="27"/>
        <v>0</v>
      </c>
      <c r="CX63" s="2">
        <f t="shared" si="27"/>
        <v>0</v>
      </c>
      <c r="CY63" s="2">
        <f t="shared" si="27"/>
        <v>0</v>
      </c>
      <c r="CZ63" s="2">
        <f t="shared" si="27"/>
        <v>0</v>
      </c>
      <c r="DA63" s="2">
        <f t="shared" si="27"/>
        <v>0</v>
      </c>
      <c r="DB63" s="2">
        <f t="shared" si="27"/>
        <v>0</v>
      </c>
      <c r="DC63" s="2">
        <f t="shared" si="27"/>
        <v>0</v>
      </c>
      <c r="DD63" s="2">
        <f t="shared" si="27"/>
        <v>0</v>
      </c>
      <c r="DE63" s="2">
        <f t="shared" si="27"/>
        <v>0</v>
      </c>
      <c r="DF63" s="2">
        <f t="shared" si="27"/>
        <v>0</v>
      </c>
      <c r="DG63" s="3">
        <f t="shared" ref="DG63:EL63" si="28">DG71</f>
        <v>0</v>
      </c>
      <c r="DH63" s="3">
        <f t="shared" si="28"/>
        <v>0</v>
      </c>
      <c r="DI63" s="3">
        <f t="shared" si="28"/>
        <v>0</v>
      </c>
      <c r="DJ63" s="3">
        <f t="shared" si="28"/>
        <v>0</v>
      </c>
      <c r="DK63" s="3">
        <f t="shared" si="28"/>
        <v>0</v>
      </c>
      <c r="DL63" s="3">
        <f t="shared" si="28"/>
        <v>0</v>
      </c>
      <c r="DM63" s="3">
        <f t="shared" si="28"/>
        <v>0</v>
      </c>
      <c r="DN63" s="3">
        <f t="shared" si="28"/>
        <v>0</v>
      </c>
      <c r="DO63" s="3">
        <f t="shared" si="28"/>
        <v>0</v>
      </c>
      <c r="DP63" s="3">
        <f t="shared" si="28"/>
        <v>0</v>
      </c>
      <c r="DQ63" s="3">
        <f t="shared" si="28"/>
        <v>0</v>
      </c>
      <c r="DR63" s="3">
        <f t="shared" si="28"/>
        <v>0</v>
      </c>
      <c r="DS63" s="3">
        <f t="shared" si="28"/>
        <v>0</v>
      </c>
      <c r="DT63" s="3">
        <f t="shared" si="28"/>
        <v>0</v>
      </c>
      <c r="DU63" s="3">
        <f t="shared" si="28"/>
        <v>0</v>
      </c>
      <c r="DV63" s="3">
        <f t="shared" si="28"/>
        <v>0</v>
      </c>
      <c r="DW63" s="3">
        <f t="shared" si="28"/>
        <v>0</v>
      </c>
      <c r="DX63" s="3">
        <f t="shared" si="28"/>
        <v>0</v>
      </c>
      <c r="DY63" s="3">
        <f t="shared" si="28"/>
        <v>0</v>
      </c>
      <c r="DZ63" s="3">
        <f t="shared" si="28"/>
        <v>0</v>
      </c>
      <c r="EA63" s="3">
        <f t="shared" si="28"/>
        <v>0</v>
      </c>
      <c r="EB63" s="3">
        <f t="shared" si="28"/>
        <v>0</v>
      </c>
      <c r="EC63" s="3">
        <f t="shared" si="28"/>
        <v>0</v>
      </c>
      <c r="ED63" s="3">
        <f t="shared" si="28"/>
        <v>0</v>
      </c>
      <c r="EE63" s="3">
        <f t="shared" si="28"/>
        <v>0</v>
      </c>
      <c r="EF63" s="3">
        <f t="shared" si="28"/>
        <v>0</v>
      </c>
      <c r="EG63" s="3">
        <f t="shared" si="28"/>
        <v>0</v>
      </c>
      <c r="EH63" s="3">
        <f t="shared" si="28"/>
        <v>0</v>
      </c>
      <c r="EI63" s="3">
        <f t="shared" si="28"/>
        <v>0</v>
      </c>
      <c r="EJ63" s="3">
        <f t="shared" si="28"/>
        <v>0</v>
      </c>
      <c r="EK63" s="3">
        <f t="shared" si="28"/>
        <v>0</v>
      </c>
      <c r="EL63" s="3">
        <f t="shared" si="28"/>
        <v>0</v>
      </c>
      <c r="EM63" s="3">
        <f t="shared" ref="EM63:FR63" si="29">EM71</f>
        <v>0</v>
      </c>
      <c r="EN63" s="3">
        <f t="shared" si="29"/>
        <v>0</v>
      </c>
      <c r="EO63" s="3">
        <f t="shared" si="29"/>
        <v>0</v>
      </c>
      <c r="EP63" s="3">
        <f t="shared" si="29"/>
        <v>0</v>
      </c>
      <c r="EQ63" s="3">
        <f t="shared" si="29"/>
        <v>0</v>
      </c>
      <c r="ER63" s="3">
        <f t="shared" si="29"/>
        <v>0</v>
      </c>
      <c r="ES63" s="3">
        <f t="shared" si="29"/>
        <v>0</v>
      </c>
      <c r="ET63" s="3">
        <f t="shared" si="29"/>
        <v>0</v>
      </c>
      <c r="EU63" s="3">
        <f t="shared" si="29"/>
        <v>0</v>
      </c>
      <c r="EV63" s="3">
        <f t="shared" si="29"/>
        <v>0</v>
      </c>
      <c r="EW63" s="3">
        <f t="shared" si="29"/>
        <v>0</v>
      </c>
      <c r="EX63" s="3">
        <f t="shared" si="29"/>
        <v>0</v>
      </c>
      <c r="EY63" s="3">
        <f t="shared" si="29"/>
        <v>0</v>
      </c>
      <c r="EZ63" s="3">
        <f t="shared" si="29"/>
        <v>0</v>
      </c>
      <c r="FA63" s="3">
        <f t="shared" si="29"/>
        <v>0</v>
      </c>
      <c r="FB63" s="3">
        <f t="shared" si="29"/>
        <v>0</v>
      </c>
      <c r="FC63" s="3">
        <f t="shared" si="29"/>
        <v>0</v>
      </c>
      <c r="FD63" s="3">
        <f t="shared" si="29"/>
        <v>0</v>
      </c>
      <c r="FE63" s="3">
        <f t="shared" si="29"/>
        <v>0</v>
      </c>
      <c r="FF63" s="3">
        <f t="shared" si="29"/>
        <v>0</v>
      </c>
      <c r="FG63" s="3">
        <f t="shared" si="29"/>
        <v>0</v>
      </c>
      <c r="FH63" s="3">
        <f t="shared" si="29"/>
        <v>0</v>
      </c>
      <c r="FI63" s="3">
        <f t="shared" si="29"/>
        <v>0</v>
      </c>
      <c r="FJ63" s="3">
        <f t="shared" si="29"/>
        <v>0</v>
      </c>
      <c r="FK63" s="3">
        <f t="shared" si="29"/>
        <v>0</v>
      </c>
      <c r="FL63" s="3">
        <f t="shared" si="29"/>
        <v>0</v>
      </c>
      <c r="FM63" s="3">
        <f t="shared" si="29"/>
        <v>0</v>
      </c>
      <c r="FN63" s="3">
        <f t="shared" si="29"/>
        <v>0</v>
      </c>
      <c r="FO63" s="3">
        <f t="shared" si="29"/>
        <v>0</v>
      </c>
      <c r="FP63" s="3">
        <f t="shared" si="29"/>
        <v>0</v>
      </c>
      <c r="FQ63" s="3">
        <f t="shared" si="29"/>
        <v>0</v>
      </c>
      <c r="FR63" s="3">
        <f t="shared" si="29"/>
        <v>0</v>
      </c>
      <c r="FS63" s="3">
        <f t="shared" ref="FS63:GX63" si="30">FS71</f>
        <v>0</v>
      </c>
      <c r="FT63" s="3">
        <f t="shared" si="30"/>
        <v>0</v>
      </c>
      <c r="FU63" s="3">
        <f t="shared" si="30"/>
        <v>0</v>
      </c>
      <c r="FV63" s="3">
        <f t="shared" si="30"/>
        <v>0</v>
      </c>
      <c r="FW63" s="3">
        <f t="shared" si="30"/>
        <v>0</v>
      </c>
      <c r="FX63" s="3">
        <f t="shared" si="30"/>
        <v>0</v>
      </c>
      <c r="FY63" s="3">
        <f t="shared" si="30"/>
        <v>0</v>
      </c>
      <c r="FZ63" s="3">
        <f t="shared" si="30"/>
        <v>0</v>
      </c>
      <c r="GA63" s="3">
        <f t="shared" si="30"/>
        <v>0</v>
      </c>
      <c r="GB63" s="3">
        <f t="shared" si="30"/>
        <v>0</v>
      </c>
      <c r="GC63" s="3">
        <f t="shared" si="30"/>
        <v>0</v>
      </c>
      <c r="GD63" s="3">
        <f t="shared" si="30"/>
        <v>0</v>
      </c>
      <c r="GE63" s="3">
        <f t="shared" si="30"/>
        <v>0</v>
      </c>
      <c r="GF63" s="3">
        <f t="shared" si="30"/>
        <v>0</v>
      </c>
      <c r="GG63" s="3">
        <f t="shared" si="30"/>
        <v>0</v>
      </c>
      <c r="GH63" s="3">
        <f t="shared" si="30"/>
        <v>0</v>
      </c>
      <c r="GI63" s="3">
        <f t="shared" si="30"/>
        <v>0</v>
      </c>
      <c r="GJ63" s="3">
        <f t="shared" si="30"/>
        <v>0</v>
      </c>
      <c r="GK63" s="3">
        <f t="shared" si="30"/>
        <v>0</v>
      </c>
      <c r="GL63" s="3">
        <f t="shared" si="30"/>
        <v>0</v>
      </c>
      <c r="GM63" s="3">
        <f t="shared" si="30"/>
        <v>0</v>
      </c>
      <c r="GN63" s="3">
        <f t="shared" si="30"/>
        <v>0</v>
      </c>
      <c r="GO63" s="3">
        <f t="shared" si="30"/>
        <v>0</v>
      </c>
      <c r="GP63" s="3">
        <f t="shared" si="30"/>
        <v>0</v>
      </c>
      <c r="GQ63" s="3">
        <f t="shared" si="30"/>
        <v>0</v>
      </c>
      <c r="GR63" s="3">
        <f t="shared" si="30"/>
        <v>0</v>
      </c>
      <c r="GS63" s="3">
        <f t="shared" si="30"/>
        <v>0</v>
      </c>
      <c r="GT63" s="3">
        <f t="shared" si="30"/>
        <v>0</v>
      </c>
      <c r="GU63" s="3">
        <f t="shared" si="30"/>
        <v>0</v>
      </c>
      <c r="GV63" s="3">
        <f t="shared" si="30"/>
        <v>0</v>
      </c>
      <c r="GW63" s="3">
        <f t="shared" si="30"/>
        <v>0</v>
      </c>
      <c r="GX63" s="3">
        <f t="shared" si="30"/>
        <v>0</v>
      </c>
    </row>
    <row r="65" spans="1:245" x14ac:dyDescent="0.2">
      <c r="A65">
        <v>17</v>
      </c>
      <c r="B65">
        <v>1</v>
      </c>
      <c r="C65">
        <f>ROW(SmtRes!A13)</f>
        <v>13</v>
      </c>
      <c r="D65">
        <f>ROW(EtalonRes!A13)</f>
        <v>13</v>
      </c>
      <c r="E65" t="s">
        <v>15</v>
      </c>
      <c r="F65" t="s">
        <v>82</v>
      </c>
      <c r="G65" t="s">
        <v>83</v>
      </c>
      <c r="H65" t="s">
        <v>84</v>
      </c>
      <c r="I65">
        <v>2</v>
      </c>
      <c r="J65">
        <v>0</v>
      </c>
      <c r="K65">
        <v>2</v>
      </c>
      <c r="O65">
        <f>ROUND(CP65,2)</f>
        <v>2783.15</v>
      </c>
      <c r="P65">
        <f>ROUND(CQ65*I65,2)</f>
        <v>80</v>
      </c>
      <c r="Q65">
        <f>ROUND(CR65*I65,2)</f>
        <v>1078.1400000000001</v>
      </c>
      <c r="R65">
        <f>ROUND(CS65*I65,2)</f>
        <v>313.8</v>
      </c>
      <c r="S65">
        <f>ROUND(CT65*I65,2)</f>
        <v>1625.01</v>
      </c>
      <c r="T65">
        <f>ROUND(CU65*I65,2)</f>
        <v>0</v>
      </c>
      <c r="U65">
        <f>CV65*I65</f>
        <v>4.74</v>
      </c>
      <c r="V65">
        <f>CW65*I65</f>
        <v>0.82</v>
      </c>
      <c r="W65">
        <f>ROUND(CX65*I65,2)</f>
        <v>0</v>
      </c>
      <c r="X65">
        <f t="shared" ref="X65:Y69" si="31">ROUND(CY65,2)</f>
        <v>1841.87</v>
      </c>
      <c r="Y65">
        <f t="shared" si="31"/>
        <v>1260.23</v>
      </c>
      <c r="AA65">
        <v>109162960</v>
      </c>
      <c r="AB65">
        <f>ROUND((AC65+AD65+AF65),6)</f>
        <v>75.39</v>
      </c>
      <c r="AC65">
        <f>ROUND((ES65),6)</f>
        <v>4.09</v>
      </c>
      <c r="AD65">
        <f>ROUND((((ET65)-(EU65))+AE65),6)</f>
        <v>47.79</v>
      </c>
      <c r="AE65">
        <f t="shared" ref="AE65:AF69" si="32">ROUND((EU65),6)</f>
        <v>4.54</v>
      </c>
      <c r="AF65">
        <f t="shared" si="32"/>
        <v>23.51</v>
      </c>
      <c r="AG65">
        <f>ROUND((AP65),6)</f>
        <v>0</v>
      </c>
      <c r="AH65">
        <f t="shared" ref="AH65:AI69" si="33">(EW65)</f>
        <v>2.37</v>
      </c>
      <c r="AI65">
        <f t="shared" si="33"/>
        <v>0.41</v>
      </c>
      <c r="AJ65">
        <f>(AS65)</f>
        <v>0</v>
      </c>
      <c r="AK65">
        <v>75.39</v>
      </c>
      <c r="AL65">
        <v>4.09</v>
      </c>
      <c r="AM65">
        <v>47.79</v>
      </c>
      <c r="AN65">
        <v>4.54</v>
      </c>
      <c r="AO65">
        <v>23.51</v>
      </c>
      <c r="AP65">
        <v>0</v>
      </c>
      <c r="AQ65">
        <v>2.37</v>
      </c>
      <c r="AR65">
        <v>0.41</v>
      </c>
      <c r="AS65">
        <v>0</v>
      </c>
      <c r="AT65">
        <v>95</v>
      </c>
      <c r="AU65">
        <v>65</v>
      </c>
      <c r="AV65">
        <v>1</v>
      </c>
      <c r="AW65">
        <v>1</v>
      </c>
      <c r="AZ65">
        <v>1</v>
      </c>
      <c r="BA65">
        <v>34.56</v>
      </c>
      <c r="BB65">
        <v>11.28</v>
      </c>
      <c r="BC65">
        <v>9.7799999999999994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2</v>
      </c>
      <c r="BJ65" t="s">
        <v>85</v>
      </c>
      <c r="BM65">
        <v>108001</v>
      </c>
      <c r="BN65">
        <v>0</v>
      </c>
      <c r="BO65" t="s">
        <v>82</v>
      </c>
      <c r="BP65">
        <v>1</v>
      </c>
      <c r="BQ65">
        <v>3</v>
      </c>
      <c r="BR65">
        <v>0</v>
      </c>
      <c r="BS65">
        <v>34.56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95</v>
      </c>
      <c r="CA65">
        <v>65</v>
      </c>
      <c r="CB65" t="s">
        <v>3</v>
      </c>
      <c r="CE65">
        <v>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>(P65+Q65+S65)</f>
        <v>2783.15</v>
      </c>
      <c r="CQ65">
        <f>AC65*BC65</f>
        <v>40.0002</v>
      </c>
      <c r="CR65">
        <f>AD65*BB65</f>
        <v>539.07119999999998</v>
      </c>
      <c r="CS65">
        <f>AE65*BS65</f>
        <v>156.9024</v>
      </c>
      <c r="CT65">
        <f>AF65*BA65</f>
        <v>812.50560000000007</v>
      </c>
      <c r="CU65">
        <f t="shared" ref="CU65:CX69" si="34">AG65</f>
        <v>0</v>
      </c>
      <c r="CV65">
        <f t="shared" si="34"/>
        <v>2.37</v>
      </c>
      <c r="CW65">
        <f t="shared" si="34"/>
        <v>0.41</v>
      </c>
      <c r="CX65">
        <f t="shared" si="34"/>
        <v>0</v>
      </c>
      <c r="CY65">
        <f>(((S65+R65)*AT65)/100)</f>
        <v>1841.8694999999998</v>
      </c>
      <c r="CZ65">
        <f>(((S65+R65)*AU65)/100)</f>
        <v>1260.2265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84</v>
      </c>
      <c r="DW65" t="s">
        <v>84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102156707</v>
      </c>
      <c r="EF65">
        <v>3</v>
      </c>
      <c r="EG65" t="s">
        <v>81</v>
      </c>
      <c r="EH65">
        <v>0</v>
      </c>
      <c r="EI65" t="s">
        <v>3</v>
      </c>
      <c r="EJ65">
        <v>2</v>
      </c>
      <c r="EK65">
        <v>108001</v>
      </c>
      <c r="EL65" t="s">
        <v>86</v>
      </c>
      <c r="EM65" t="s">
        <v>87</v>
      </c>
      <c r="EO65" t="s">
        <v>3</v>
      </c>
      <c r="EQ65">
        <v>0</v>
      </c>
      <c r="ER65">
        <v>75.39</v>
      </c>
      <c r="ES65">
        <v>4.09</v>
      </c>
      <c r="ET65">
        <v>47.79</v>
      </c>
      <c r="EU65">
        <v>4.54</v>
      </c>
      <c r="EV65">
        <v>23.51</v>
      </c>
      <c r="EW65">
        <v>2.37</v>
      </c>
      <c r="EX65">
        <v>0.41</v>
      </c>
      <c r="EY65">
        <v>0</v>
      </c>
      <c r="FQ65">
        <v>0</v>
      </c>
      <c r="FR65">
        <f>ROUND(IF(AND(BH65=3,BI65=3),P65,0),2)</f>
        <v>0</v>
      </c>
      <c r="FS65">
        <v>0</v>
      </c>
      <c r="FX65">
        <v>95</v>
      </c>
      <c r="FY65">
        <v>65</v>
      </c>
      <c r="GA65" t="s">
        <v>3</v>
      </c>
      <c r="GD65">
        <v>1</v>
      </c>
      <c r="GF65">
        <v>-1900604138</v>
      </c>
      <c r="GG65">
        <v>2</v>
      </c>
      <c r="GH65">
        <v>1</v>
      </c>
      <c r="GI65">
        <v>2</v>
      </c>
      <c r="GJ65">
        <v>0</v>
      </c>
      <c r="GK65">
        <v>0</v>
      </c>
      <c r="GL65">
        <f>ROUND(IF(AND(BH65=3,BI65=3,FS65&lt;&gt;0),P65,0),2)</f>
        <v>0</v>
      </c>
      <c r="GM65">
        <f>ROUND(O65+X65+Y65,2)+GX65</f>
        <v>5885.25</v>
      </c>
      <c r="GN65">
        <f>IF(OR(BI65=0,BI65=1),ROUND(O65+X65+Y65,2),0)</f>
        <v>0</v>
      </c>
      <c r="GO65">
        <f>IF(BI65=2,ROUND(O65+X65+Y65,2),0)</f>
        <v>5885.25</v>
      </c>
      <c r="GP65">
        <f>IF(BI65=4,ROUND(O65+X65+Y65,2)+GX65,0)</f>
        <v>0</v>
      </c>
      <c r="GR65">
        <v>0</v>
      </c>
      <c r="GS65">
        <v>3</v>
      </c>
      <c r="GT65">
        <v>0</v>
      </c>
      <c r="GU65" t="s">
        <v>3</v>
      </c>
      <c r="GV65">
        <f>ROUND((GT65),6)</f>
        <v>0</v>
      </c>
      <c r="GW65">
        <v>1</v>
      </c>
      <c r="GX65">
        <f>ROUND(HC65*I65,2)</f>
        <v>0</v>
      </c>
      <c r="HA65">
        <v>0</v>
      </c>
      <c r="HB65">
        <v>0</v>
      </c>
      <c r="HC65">
        <f>GV65*GW65</f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IK65">
        <v>0</v>
      </c>
    </row>
    <row r="66" spans="1:245" x14ac:dyDescent="0.2">
      <c r="A66">
        <v>17</v>
      </c>
      <c r="B66">
        <v>1</v>
      </c>
      <c r="C66">
        <f>ROW(SmtRes!A15)</f>
        <v>15</v>
      </c>
      <c r="D66">
        <f>ROW(EtalonRes!A15)</f>
        <v>15</v>
      </c>
      <c r="E66" t="s">
        <v>23</v>
      </c>
      <c r="F66" t="s">
        <v>88</v>
      </c>
      <c r="G66" t="s">
        <v>89</v>
      </c>
      <c r="H66" t="s">
        <v>90</v>
      </c>
      <c r="I66">
        <f>ROUND(8/100,9)</f>
        <v>0.08</v>
      </c>
      <c r="J66">
        <v>0</v>
      </c>
      <c r="K66">
        <f>ROUND(8/100,9)</f>
        <v>0.08</v>
      </c>
      <c r="O66">
        <f>ROUND(CP66,2)</f>
        <v>616.39</v>
      </c>
      <c r="P66">
        <f>ROUND(CQ66*I66,2)</f>
        <v>12.09</v>
      </c>
      <c r="Q66">
        <f>ROUND(CR66*I66,2)</f>
        <v>0</v>
      </c>
      <c r="R66">
        <f>ROUND(CS66*I66,2)</f>
        <v>0</v>
      </c>
      <c r="S66">
        <f>ROUND(CT66*I66,2)</f>
        <v>604.29999999999995</v>
      </c>
      <c r="T66">
        <f>ROUND(CU66*I66,2)</f>
        <v>0</v>
      </c>
      <c r="U66">
        <f>CV66*I66</f>
        <v>1.8175999999999999</v>
      </c>
      <c r="V66">
        <f>CW66*I66</f>
        <v>0</v>
      </c>
      <c r="W66">
        <f>ROUND(CX66*I66,2)</f>
        <v>0</v>
      </c>
      <c r="X66">
        <f t="shared" si="31"/>
        <v>574.09</v>
      </c>
      <c r="Y66">
        <f t="shared" si="31"/>
        <v>392.8</v>
      </c>
      <c r="AA66">
        <v>109162960</v>
      </c>
      <c r="AB66">
        <f>ROUND((AC66+AD66+AF66),6)</f>
        <v>222.94</v>
      </c>
      <c r="AC66">
        <f>ROUND((ES66),6)</f>
        <v>4.37</v>
      </c>
      <c r="AD66">
        <f>ROUND((((ET66)-(EU66))+AE66),6)</f>
        <v>0</v>
      </c>
      <c r="AE66">
        <f t="shared" si="32"/>
        <v>0</v>
      </c>
      <c r="AF66">
        <f t="shared" si="32"/>
        <v>218.57</v>
      </c>
      <c r="AG66">
        <f>ROUND((AP66),6)</f>
        <v>0</v>
      </c>
      <c r="AH66">
        <f t="shared" si="33"/>
        <v>22.72</v>
      </c>
      <c r="AI66">
        <f t="shared" si="33"/>
        <v>0</v>
      </c>
      <c r="AJ66">
        <f>(AS66)</f>
        <v>0</v>
      </c>
      <c r="AK66">
        <v>222.94</v>
      </c>
      <c r="AL66">
        <v>4.37</v>
      </c>
      <c r="AM66">
        <v>0</v>
      </c>
      <c r="AN66">
        <v>0</v>
      </c>
      <c r="AO66">
        <v>218.57</v>
      </c>
      <c r="AP66">
        <v>0</v>
      </c>
      <c r="AQ66">
        <v>22.72</v>
      </c>
      <c r="AR66">
        <v>0</v>
      </c>
      <c r="AS66">
        <v>0</v>
      </c>
      <c r="AT66">
        <v>95</v>
      </c>
      <c r="AU66">
        <v>65</v>
      </c>
      <c r="AV66">
        <v>1</v>
      </c>
      <c r="AW66">
        <v>1</v>
      </c>
      <c r="AZ66">
        <v>1</v>
      </c>
      <c r="BA66">
        <v>34.56</v>
      </c>
      <c r="BB66">
        <v>1</v>
      </c>
      <c r="BC66">
        <v>34.57</v>
      </c>
      <c r="BD66" t="s">
        <v>3</v>
      </c>
      <c r="BE66" t="s">
        <v>3</v>
      </c>
      <c r="BF66" t="s">
        <v>3</v>
      </c>
      <c r="BG66" t="s">
        <v>3</v>
      </c>
      <c r="BH66">
        <v>0</v>
      </c>
      <c r="BI66">
        <v>2</v>
      </c>
      <c r="BJ66" t="s">
        <v>91</v>
      </c>
      <c r="BM66">
        <v>108001</v>
      </c>
      <c r="BN66">
        <v>0</v>
      </c>
      <c r="BO66" t="s">
        <v>88</v>
      </c>
      <c r="BP66">
        <v>1</v>
      </c>
      <c r="BQ66">
        <v>3</v>
      </c>
      <c r="BR66">
        <v>0</v>
      </c>
      <c r="BS66">
        <v>34.56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95</v>
      </c>
      <c r="CA66">
        <v>65</v>
      </c>
      <c r="CB66" t="s">
        <v>3</v>
      </c>
      <c r="CE66">
        <v>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>(P66+Q66+S66)</f>
        <v>616.39</v>
      </c>
      <c r="CQ66">
        <f>AC66*BC66</f>
        <v>151.07089999999999</v>
      </c>
      <c r="CR66">
        <f>AD66*BB66</f>
        <v>0</v>
      </c>
      <c r="CS66">
        <f>AE66*BS66</f>
        <v>0</v>
      </c>
      <c r="CT66">
        <f>AF66*BA66</f>
        <v>7553.7791999999999</v>
      </c>
      <c r="CU66">
        <f t="shared" si="34"/>
        <v>0</v>
      </c>
      <c r="CV66">
        <f t="shared" si="34"/>
        <v>22.72</v>
      </c>
      <c r="CW66">
        <f t="shared" si="34"/>
        <v>0</v>
      </c>
      <c r="CX66">
        <f t="shared" si="34"/>
        <v>0</v>
      </c>
      <c r="CY66">
        <f>(((S66+R66)*AT66)/100)</f>
        <v>574.08499999999992</v>
      </c>
      <c r="CZ66">
        <f>(((S66+R66)*AU66)/100)</f>
        <v>392.79500000000002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1010</v>
      </c>
      <c r="DV66" t="s">
        <v>90</v>
      </c>
      <c r="DW66" t="s">
        <v>90</v>
      </c>
      <c r="DX66">
        <v>100</v>
      </c>
      <c r="DZ66" t="s">
        <v>3</v>
      </c>
      <c r="EA66" t="s">
        <v>3</v>
      </c>
      <c r="EB66" t="s">
        <v>3</v>
      </c>
      <c r="EC66" t="s">
        <v>3</v>
      </c>
      <c r="EE66">
        <v>102156707</v>
      </c>
      <c r="EF66">
        <v>3</v>
      </c>
      <c r="EG66" t="s">
        <v>81</v>
      </c>
      <c r="EH66">
        <v>0</v>
      </c>
      <c r="EI66" t="s">
        <v>3</v>
      </c>
      <c r="EJ66">
        <v>2</v>
      </c>
      <c r="EK66">
        <v>108001</v>
      </c>
      <c r="EL66" t="s">
        <v>86</v>
      </c>
      <c r="EM66" t="s">
        <v>87</v>
      </c>
      <c r="EO66" t="s">
        <v>3</v>
      </c>
      <c r="EQ66">
        <v>0</v>
      </c>
      <c r="ER66">
        <v>222.94</v>
      </c>
      <c r="ES66">
        <v>4.37</v>
      </c>
      <c r="ET66">
        <v>0</v>
      </c>
      <c r="EU66">
        <v>0</v>
      </c>
      <c r="EV66">
        <v>218.57</v>
      </c>
      <c r="EW66">
        <v>22.72</v>
      </c>
      <c r="EX66">
        <v>0</v>
      </c>
      <c r="EY66">
        <v>0</v>
      </c>
      <c r="FQ66">
        <v>0</v>
      </c>
      <c r="FR66">
        <f>ROUND(IF(AND(BH66=3,BI66=3),P66,0),2)</f>
        <v>0</v>
      </c>
      <c r="FS66">
        <v>0</v>
      </c>
      <c r="FX66">
        <v>95</v>
      </c>
      <c r="FY66">
        <v>65</v>
      </c>
      <c r="GA66" t="s">
        <v>3</v>
      </c>
      <c r="GD66">
        <v>1</v>
      </c>
      <c r="GF66">
        <v>806723517</v>
      </c>
      <c r="GG66">
        <v>2</v>
      </c>
      <c r="GH66">
        <v>1</v>
      </c>
      <c r="GI66">
        <v>2</v>
      </c>
      <c r="GJ66">
        <v>0</v>
      </c>
      <c r="GK66">
        <v>0</v>
      </c>
      <c r="GL66">
        <f>ROUND(IF(AND(BH66=3,BI66=3,FS66&lt;&gt;0),P66,0),2)</f>
        <v>0</v>
      </c>
      <c r="GM66">
        <f>ROUND(O66+X66+Y66,2)+GX66</f>
        <v>1583.28</v>
      </c>
      <c r="GN66">
        <f>IF(OR(BI66=0,BI66=1),ROUND(O66+X66+Y66,2),0)</f>
        <v>0</v>
      </c>
      <c r="GO66">
        <f>IF(BI66=2,ROUND(O66+X66+Y66,2),0)</f>
        <v>1583.28</v>
      </c>
      <c r="GP66">
        <f>IF(BI66=4,ROUND(O66+X66+Y66,2)+GX66,0)</f>
        <v>0</v>
      </c>
      <c r="GR66">
        <v>0</v>
      </c>
      <c r="GS66">
        <v>3</v>
      </c>
      <c r="GT66">
        <v>0</v>
      </c>
      <c r="GU66" t="s">
        <v>3</v>
      </c>
      <c r="GV66">
        <f>ROUND((GT66),6)</f>
        <v>0</v>
      </c>
      <c r="GW66">
        <v>1</v>
      </c>
      <c r="GX66">
        <f>ROUND(HC66*I66,2)</f>
        <v>0</v>
      </c>
      <c r="HA66">
        <v>0</v>
      </c>
      <c r="HB66">
        <v>0</v>
      </c>
      <c r="HC66">
        <f>GV66*GW66</f>
        <v>0</v>
      </c>
      <c r="HE66" t="s">
        <v>3</v>
      </c>
      <c r="HF66" t="s">
        <v>3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IK66">
        <v>0</v>
      </c>
    </row>
    <row r="67" spans="1:245" x14ac:dyDescent="0.2">
      <c r="A67">
        <v>17</v>
      </c>
      <c r="B67">
        <v>1</v>
      </c>
      <c r="C67">
        <f>ROW(SmtRes!A24)</f>
        <v>24</v>
      </c>
      <c r="D67">
        <f>ROW(EtalonRes!A24)</f>
        <v>24</v>
      </c>
      <c r="E67" t="s">
        <v>92</v>
      </c>
      <c r="F67" t="s">
        <v>93</v>
      </c>
      <c r="G67" t="s">
        <v>94</v>
      </c>
      <c r="H67" t="s">
        <v>95</v>
      </c>
      <c r="I67">
        <f>ROUND(2.7/100,9)</f>
        <v>2.7E-2</v>
      </c>
      <c r="J67">
        <v>0</v>
      </c>
      <c r="K67">
        <f>ROUND(2.7/100,9)</f>
        <v>2.7E-2</v>
      </c>
      <c r="O67">
        <f>ROUND(CP67,2)</f>
        <v>223.15</v>
      </c>
      <c r="P67">
        <f>ROUND(CQ67*I67,2)</f>
        <v>16.82</v>
      </c>
      <c r="Q67">
        <f>ROUND(CR67*I67,2)</f>
        <v>19.5</v>
      </c>
      <c r="R67">
        <f>ROUND(CS67*I67,2)</f>
        <v>2.4</v>
      </c>
      <c r="S67">
        <f>ROUND(CT67*I67,2)</f>
        <v>186.83</v>
      </c>
      <c r="T67">
        <f>ROUND(CU67*I67,2)</f>
        <v>0</v>
      </c>
      <c r="U67">
        <f>CV67*I67</f>
        <v>0.57510000000000006</v>
      </c>
      <c r="V67">
        <f>CW67*I67</f>
        <v>5.13E-3</v>
      </c>
      <c r="W67">
        <f>ROUND(CX67*I67,2)</f>
        <v>0</v>
      </c>
      <c r="X67">
        <f t="shared" si="31"/>
        <v>179.77</v>
      </c>
      <c r="Y67">
        <f t="shared" si="31"/>
        <v>123</v>
      </c>
      <c r="AA67">
        <v>109162960</v>
      </c>
      <c r="AB67">
        <f>ROUND((AC67+AD67+AF67),6)</f>
        <v>378.32</v>
      </c>
      <c r="AC67">
        <f>ROUND((ES67),6)</f>
        <v>108.74</v>
      </c>
      <c r="AD67">
        <f>ROUND((((ET67)-(EU67))+AE67),6)</f>
        <v>69.36</v>
      </c>
      <c r="AE67">
        <f t="shared" si="32"/>
        <v>2.57</v>
      </c>
      <c r="AF67">
        <f t="shared" si="32"/>
        <v>200.22</v>
      </c>
      <c r="AG67">
        <f>ROUND((AP67),6)</f>
        <v>0</v>
      </c>
      <c r="AH67">
        <f t="shared" si="33"/>
        <v>21.3</v>
      </c>
      <c r="AI67">
        <f t="shared" si="33"/>
        <v>0.19</v>
      </c>
      <c r="AJ67">
        <f>(AS67)</f>
        <v>0</v>
      </c>
      <c r="AK67">
        <v>378.32</v>
      </c>
      <c r="AL67">
        <v>108.74</v>
      </c>
      <c r="AM67">
        <v>69.36</v>
      </c>
      <c r="AN67">
        <v>2.57</v>
      </c>
      <c r="AO67">
        <v>200.22</v>
      </c>
      <c r="AP67">
        <v>0</v>
      </c>
      <c r="AQ67">
        <v>21.3</v>
      </c>
      <c r="AR67">
        <v>0.19</v>
      </c>
      <c r="AS67">
        <v>0</v>
      </c>
      <c r="AT67">
        <v>95</v>
      </c>
      <c r="AU67">
        <v>65</v>
      </c>
      <c r="AV67">
        <v>1</v>
      </c>
      <c r="AW67">
        <v>1</v>
      </c>
      <c r="AZ67">
        <v>1</v>
      </c>
      <c r="BA67">
        <v>34.56</v>
      </c>
      <c r="BB67">
        <v>10.41</v>
      </c>
      <c r="BC67">
        <v>5.73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2</v>
      </c>
      <c r="BJ67" t="s">
        <v>96</v>
      </c>
      <c r="BM67">
        <v>108001</v>
      </c>
      <c r="BN67">
        <v>0</v>
      </c>
      <c r="BO67" t="s">
        <v>93</v>
      </c>
      <c r="BP67">
        <v>1</v>
      </c>
      <c r="BQ67">
        <v>3</v>
      </c>
      <c r="BR67">
        <v>0</v>
      </c>
      <c r="BS67">
        <v>34.56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95</v>
      </c>
      <c r="CA67">
        <v>65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>(P67+Q67+S67)</f>
        <v>223.15</v>
      </c>
      <c r="CQ67">
        <f>AC67*BC67</f>
        <v>623.08019999999999</v>
      </c>
      <c r="CR67">
        <f>AD67*BB67</f>
        <v>722.0376</v>
      </c>
      <c r="CS67">
        <f>AE67*BS67</f>
        <v>88.819199999999995</v>
      </c>
      <c r="CT67">
        <f>AF67*BA67</f>
        <v>6919.6032000000005</v>
      </c>
      <c r="CU67">
        <f t="shared" si="34"/>
        <v>0</v>
      </c>
      <c r="CV67">
        <f t="shared" si="34"/>
        <v>21.3</v>
      </c>
      <c r="CW67">
        <f t="shared" si="34"/>
        <v>0.19</v>
      </c>
      <c r="CX67">
        <f t="shared" si="34"/>
        <v>0</v>
      </c>
      <c r="CY67">
        <f>(((S67+R67)*AT67)/100)</f>
        <v>179.76850000000002</v>
      </c>
      <c r="CZ67">
        <f>(((S67+R67)*AU67)/100)</f>
        <v>122.99950000000001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1003</v>
      </c>
      <c r="DV67" t="s">
        <v>95</v>
      </c>
      <c r="DW67" t="s">
        <v>95</v>
      </c>
      <c r="DX67">
        <v>100</v>
      </c>
      <c r="DZ67" t="s">
        <v>3</v>
      </c>
      <c r="EA67" t="s">
        <v>3</v>
      </c>
      <c r="EB67" t="s">
        <v>3</v>
      </c>
      <c r="EC67" t="s">
        <v>3</v>
      </c>
      <c r="EE67">
        <v>102156707</v>
      </c>
      <c r="EF67">
        <v>3</v>
      </c>
      <c r="EG67" t="s">
        <v>81</v>
      </c>
      <c r="EH67">
        <v>0</v>
      </c>
      <c r="EI67" t="s">
        <v>3</v>
      </c>
      <c r="EJ67">
        <v>2</v>
      </c>
      <c r="EK67">
        <v>108001</v>
      </c>
      <c r="EL67" t="s">
        <v>86</v>
      </c>
      <c r="EM67" t="s">
        <v>87</v>
      </c>
      <c r="EO67" t="s">
        <v>3</v>
      </c>
      <c r="EQ67">
        <v>0</v>
      </c>
      <c r="ER67">
        <v>378.32</v>
      </c>
      <c r="ES67">
        <v>108.74</v>
      </c>
      <c r="ET67">
        <v>69.36</v>
      </c>
      <c r="EU67">
        <v>2.57</v>
      </c>
      <c r="EV67">
        <v>200.22</v>
      </c>
      <c r="EW67">
        <v>21.3</v>
      </c>
      <c r="EX67">
        <v>0.19</v>
      </c>
      <c r="EY67">
        <v>0</v>
      </c>
      <c r="FQ67">
        <v>0</v>
      </c>
      <c r="FR67">
        <f>ROUND(IF(AND(BH67=3,BI67=3),P67,0),2)</f>
        <v>0</v>
      </c>
      <c r="FS67">
        <v>0</v>
      </c>
      <c r="FX67">
        <v>95</v>
      </c>
      <c r="FY67">
        <v>65</v>
      </c>
      <c r="GA67" t="s">
        <v>3</v>
      </c>
      <c r="GD67">
        <v>1</v>
      </c>
      <c r="GF67">
        <v>-1940239346</v>
      </c>
      <c r="GG67">
        <v>2</v>
      </c>
      <c r="GH67">
        <v>1</v>
      </c>
      <c r="GI67">
        <v>2</v>
      </c>
      <c r="GJ67">
        <v>0</v>
      </c>
      <c r="GK67">
        <v>0</v>
      </c>
      <c r="GL67">
        <f>ROUND(IF(AND(BH67=3,BI67=3,FS67&lt;&gt;0),P67,0),2)</f>
        <v>0</v>
      </c>
      <c r="GM67">
        <f>ROUND(O67+X67+Y67,2)+GX67</f>
        <v>525.91999999999996</v>
      </c>
      <c r="GN67">
        <f>IF(OR(BI67=0,BI67=1),ROUND(O67+X67+Y67,2),0)</f>
        <v>0</v>
      </c>
      <c r="GO67">
        <f>IF(BI67=2,ROUND(O67+X67+Y67,2),0)</f>
        <v>525.91999999999996</v>
      </c>
      <c r="GP67">
        <f>IF(BI67=4,ROUND(O67+X67+Y67,2)+GX67,0)</f>
        <v>0</v>
      </c>
      <c r="GR67">
        <v>0</v>
      </c>
      <c r="GS67">
        <v>3</v>
      </c>
      <c r="GT67">
        <v>0</v>
      </c>
      <c r="GU67" t="s">
        <v>3</v>
      </c>
      <c r="GV67">
        <f>ROUND((GT67),6)</f>
        <v>0</v>
      </c>
      <c r="GW67">
        <v>1</v>
      </c>
      <c r="GX67">
        <f>ROUND(HC67*I67,2)</f>
        <v>0</v>
      </c>
      <c r="HA67">
        <v>0</v>
      </c>
      <c r="HB67">
        <v>0</v>
      </c>
      <c r="HC67">
        <f>GV67*GW67</f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IK67">
        <v>0</v>
      </c>
    </row>
    <row r="68" spans="1:245" x14ac:dyDescent="0.2">
      <c r="A68">
        <v>17</v>
      </c>
      <c r="B68">
        <v>1</v>
      </c>
      <c r="C68">
        <f>ROW(SmtRes!A32)</f>
        <v>32</v>
      </c>
      <c r="D68">
        <f>ROW(EtalonRes!A32)</f>
        <v>32</v>
      </c>
      <c r="E68" t="s">
        <v>97</v>
      </c>
      <c r="F68" t="s">
        <v>98</v>
      </c>
      <c r="G68" t="s">
        <v>99</v>
      </c>
      <c r="H68" t="s">
        <v>95</v>
      </c>
      <c r="I68">
        <f>ROUND(6.2/100,9)</f>
        <v>6.2E-2</v>
      </c>
      <c r="J68">
        <v>0</v>
      </c>
      <c r="K68">
        <f>ROUND(6.2/100,9)</f>
        <v>6.2E-2</v>
      </c>
      <c r="O68">
        <f>ROUND(CP68,2)</f>
        <v>414.94</v>
      </c>
      <c r="P68">
        <f>ROUND(CQ68*I68,2)</f>
        <v>31.72</v>
      </c>
      <c r="Q68">
        <f>ROUND(CR68*I68,2)</f>
        <v>48.87</v>
      </c>
      <c r="R68">
        <f>ROUND(CS68*I68,2)</f>
        <v>6.36</v>
      </c>
      <c r="S68">
        <f>ROUND(CT68*I68,2)</f>
        <v>334.35</v>
      </c>
      <c r="T68">
        <f>ROUND(CU68*I68,2)</f>
        <v>0</v>
      </c>
      <c r="U68">
        <f>CV68*I68</f>
        <v>1.0292000000000001</v>
      </c>
      <c r="V68">
        <f>CW68*I68</f>
        <v>1.3639999999999999E-2</v>
      </c>
      <c r="W68">
        <f>ROUND(CX68*I68,2)</f>
        <v>0</v>
      </c>
      <c r="X68">
        <f t="shared" si="31"/>
        <v>323.67</v>
      </c>
      <c r="Y68">
        <f t="shared" si="31"/>
        <v>221.46</v>
      </c>
      <c r="AA68">
        <v>109162960</v>
      </c>
      <c r="AB68">
        <f>ROUND((AC68+AD68+AF68),6)</f>
        <v>279.76</v>
      </c>
      <c r="AC68">
        <f>ROUND((ES68),6)</f>
        <v>49.57</v>
      </c>
      <c r="AD68">
        <f>ROUND((((ET68)-(EU68))+AE68),6)</f>
        <v>74.150000000000006</v>
      </c>
      <c r="AE68">
        <f t="shared" si="32"/>
        <v>2.97</v>
      </c>
      <c r="AF68">
        <f t="shared" si="32"/>
        <v>156.04</v>
      </c>
      <c r="AG68">
        <f>ROUND((AP68),6)</f>
        <v>0</v>
      </c>
      <c r="AH68">
        <f t="shared" si="33"/>
        <v>16.600000000000001</v>
      </c>
      <c r="AI68">
        <f t="shared" si="33"/>
        <v>0.22</v>
      </c>
      <c r="AJ68">
        <f>(AS68)</f>
        <v>0</v>
      </c>
      <c r="AK68">
        <v>279.76</v>
      </c>
      <c r="AL68">
        <v>49.57</v>
      </c>
      <c r="AM68">
        <v>74.150000000000006</v>
      </c>
      <c r="AN68">
        <v>2.97</v>
      </c>
      <c r="AO68">
        <v>156.04</v>
      </c>
      <c r="AP68">
        <v>0</v>
      </c>
      <c r="AQ68">
        <v>16.600000000000001</v>
      </c>
      <c r="AR68">
        <v>0.22</v>
      </c>
      <c r="AS68">
        <v>0</v>
      </c>
      <c r="AT68">
        <v>95</v>
      </c>
      <c r="AU68">
        <v>65</v>
      </c>
      <c r="AV68">
        <v>1</v>
      </c>
      <c r="AW68">
        <v>1</v>
      </c>
      <c r="AZ68">
        <v>1</v>
      </c>
      <c r="BA68">
        <v>34.56</v>
      </c>
      <c r="BB68">
        <v>10.63</v>
      </c>
      <c r="BC68">
        <v>10.32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2</v>
      </c>
      <c r="BJ68" t="s">
        <v>100</v>
      </c>
      <c r="BM68">
        <v>108001</v>
      </c>
      <c r="BN68">
        <v>0</v>
      </c>
      <c r="BO68" t="s">
        <v>98</v>
      </c>
      <c r="BP68">
        <v>1</v>
      </c>
      <c r="BQ68">
        <v>3</v>
      </c>
      <c r="BR68">
        <v>0</v>
      </c>
      <c r="BS68">
        <v>34.56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95</v>
      </c>
      <c r="CA68">
        <v>65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>(P68+Q68+S68)</f>
        <v>414.94000000000005</v>
      </c>
      <c r="CQ68">
        <f>AC68*BC68</f>
        <v>511.56240000000003</v>
      </c>
      <c r="CR68">
        <f>AD68*BB68</f>
        <v>788.21450000000016</v>
      </c>
      <c r="CS68">
        <f>AE68*BS68</f>
        <v>102.64320000000001</v>
      </c>
      <c r="CT68">
        <f>AF68*BA68</f>
        <v>5392.7424000000001</v>
      </c>
      <c r="CU68">
        <f t="shared" si="34"/>
        <v>0</v>
      </c>
      <c r="CV68">
        <f t="shared" si="34"/>
        <v>16.600000000000001</v>
      </c>
      <c r="CW68">
        <f t="shared" si="34"/>
        <v>0.22</v>
      </c>
      <c r="CX68">
        <f t="shared" si="34"/>
        <v>0</v>
      </c>
      <c r="CY68">
        <f>(((S68+R68)*AT68)/100)</f>
        <v>323.67450000000002</v>
      </c>
      <c r="CZ68">
        <f>(((S68+R68)*AU68)/100)</f>
        <v>221.4615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1003</v>
      </c>
      <c r="DV68" t="s">
        <v>95</v>
      </c>
      <c r="DW68" t="s">
        <v>95</v>
      </c>
      <c r="DX68">
        <v>100</v>
      </c>
      <c r="DZ68" t="s">
        <v>3</v>
      </c>
      <c r="EA68" t="s">
        <v>3</v>
      </c>
      <c r="EB68" t="s">
        <v>3</v>
      </c>
      <c r="EC68" t="s">
        <v>3</v>
      </c>
      <c r="EE68">
        <v>102156707</v>
      </c>
      <c r="EF68">
        <v>3</v>
      </c>
      <c r="EG68" t="s">
        <v>81</v>
      </c>
      <c r="EH68">
        <v>0</v>
      </c>
      <c r="EI68" t="s">
        <v>3</v>
      </c>
      <c r="EJ68">
        <v>2</v>
      </c>
      <c r="EK68">
        <v>108001</v>
      </c>
      <c r="EL68" t="s">
        <v>86</v>
      </c>
      <c r="EM68" t="s">
        <v>87</v>
      </c>
      <c r="EO68" t="s">
        <v>3</v>
      </c>
      <c r="EQ68">
        <v>0</v>
      </c>
      <c r="ER68">
        <v>279.76</v>
      </c>
      <c r="ES68">
        <v>49.57</v>
      </c>
      <c r="ET68">
        <v>74.150000000000006</v>
      </c>
      <c r="EU68">
        <v>2.97</v>
      </c>
      <c r="EV68">
        <v>156.04</v>
      </c>
      <c r="EW68">
        <v>16.600000000000001</v>
      </c>
      <c r="EX68">
        <v>0.22</v>
      </c>
      <c r="EY68">
        <v>0</v>
      </c>
      <c r="FQ68">
        <v>0</v>
      </c>
      <c r="FR68">
        <f>ROUND(IF(AND(BH68=3,BI68=3),P68,0),2)</f>
        <v>0</v>
      </c>
      <c r="FS68">
        <v>0</v>
      </c>
      <c r="FX68">
        <v>95</v>
      </c>
      <c r="FY68">
        <v>65</v>
      </c>
      <c r="GA68" t="s">
        <v>3</v>
      </c>
      <c r="GD68">
        <v>1</v>
      </c>
      <c r="GF68">
        <v>-1244828252</v>
      </c>
      <c r="GG68">
        <v>2</v>
      </c>
      <c r="GH68">
        <v>1</v>
      </c>
      <c r="GI68">
        <v>2</v>
      </c>
      <c r="GJ68">
        <v>0</v>
      </c>
      <c r="GK68">
        <v>0</v>
      </c>
      <c r="GL68">
        <f>ROUND(IF(AND(BH68=3,BI68=3,FS68&lt;&gt;0),P68,0),2)</f>
        <v>0</v>
      </c>
      <c r="GM68">
        <f>ROUND(O68+X68+Y68,2)+GX68</f>
        <v>960.07</v>
      </c>
      <c r="GN68">
        <f>IF(OR(BI68=0,BI68=1),ROUND(O68+X68+Y68,2),0)</f>
        <v>0</v>
      </c>
      <c r="GO68">
        <f>IF(BI68=2,ROUND(O68+X68+Y68,2),0)</f>
        <v>960.07</v>
      </c>
      <c r="GP68">
        <f>IF(BI68=4,ROUND(O68+X68+Y68,2)+GX68,0)</f>
        <v>0</v>
      </c>
      <c r="GR68">
        <v>0</v>
      </c>
      <c r="GS68">
        <v>3</v>
      </c>
      <c r="GT68">
        <v>0</v>
      </c>
      <c r="GU68" t="s">
        <v>3</v>
      </c>
      <c r="GV68">
        <f>ROUND((GT68),6)</f>
        <v>0</v>
      </c>
      <c r="GW68">
        <v>1</v>
      </c>
      <c r="GX68">
        <f>ROUND(HC68*I68,2)</f>
        <v>0</v>
      </c>
      <c r="HA68">
        <v>0</v>
      </c>
      <c r="HB68">
        <v>0</v>
      </c>
      <c r="HC68">
        <f>GV68*GW68</f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IK68">
        <v>0</v>
      </c>
    </row>
    <row r="69" spans="1:245" x14ac:dyDescent="0.2">
      <c r="A69">
        <v>17</v>
      </c>
      <c r="B69">
        <v>1</v>
      </c>
      <c r="C69">
        <f>ROW(SmtRes!A40)</f>
        <v>40</v>
      </c>
      <c r="D69">
        <f>ROW(EtalonRes!A40)</f>
        <v>40</v>
      </c>
      <c r="E69" t="s">
        <v>101</v>
      </c>
      <c r="F69" t="s">
        <v>102</v>
      </c>
      <c r="G69" t="s">
        <v>103</v>
      </c>
      <c r="H69" t="s">
        <v>104</v>
      </c>
      <c r="I69">
        <f>ROUND(3/10,9)</f>
        <v>0.3</v>
      </c>
      <c r="J69">
        <v>0</v>
      </c>
      <c r="K69">
        <f>ROUND(3/10,9)</f>
        <v>0.3</v>
      </c>
      <c r="O69">
        <f>ROUND(CP69,2)</f>
        <v>1320.28</v>
      </c>
      <c r="P69">
        <f>ROUND(CQ69*I69,2)</f>
        <v>90.94</v>
      </c>
      <c r="Q69">
        <f>ROUND(CR69*I69,2)</f>
        <v>186.53</v>
      </c>
      <c r="R69">
        <f>ROUND(CS69*I69,2)</f>
        <v>26.65</v>
      </c>
      <c r="S69">
        <f>ROUND(CT69*I69,2)</f>
        <v>1042.81</v>
      </c>
      <c r="T69">
        <f>ROUND(CU69*I69,2)</f>
        <v>0</v>
      </c>
      <c r="U69">
        <f>CV69*I69</f>
        <v>3.2099999999999995</v>
      </c>
      <c r="V69">
        <f>CW69*I69</f>
        <v>5.6999999999999995E-2</v>
      </c>
      <c r="W69">
        <f>ROUND(CX69*I69,2)</f>
        <v>0</v>
      </c>
      <c r="X69">
        <f t="shared" si="31"/>
        <v>1015.99</v>
      </c>
      <c r="Y69">
        <f t="shared" si="31"/>
        <v>695.15</v>
      </c>
      <c r="AA69">
        <v>109162960</v>
      </c>
      <c r="AB69">
        <f>ROUND((AC69+AD69+AF69),6)</f>
        <v>186.36</v>
      </c>
      <c r="AC69">
        <f>ROUND((ES69),6)</f>
        <v>29.46</v>
      </c>
      <c r="AD69">
        <f>ROUND((((ET69)-(EU69))+AE69),6)</f>
        <v>56.32</v>
      </c>
      <c r="AE69">
        <f t="shared" si="32"/>
        <v>2.57</v>
      </c>
      <c r="AF69">
        <f t="shared" si="32"/>
        <v>100.58</v>
      </c>
      <c r="AG69">
        <f>ROUND((AP69),6)</f>
        <v>0</v>
      </c>
      <c r="AH69">
        <f t="shared" si="33"/>
        <v>10.7</v>
      </c>
      <c r="AI69">
        <f t="shared" si="33"/>
        <v>0.19</v>
      </c>
      <c r="AJ69">
        <f>(AS69)</f>
        <v>0</v>
      </c>
      <c r="AK69">
        <v>186.36</v>
      </c>
      <c r="AL69">
        <v>29.46</v>
      </c>
      <c r="AM69">
        <v>56.32</v>
      </c>
      <c r="AN69">
        <v>2.57</v>
      </c>
      <c r="AO69">
        <v>100.58</v>
      </c>
      <c r="AP69">
        <v>0</v>
      </c>
      <c r="AQ69">
        <v>10.7</v>
      </c>
      <c r="AR69">
        <v>0.19</v>
      </c>
      <c r="AS69">
        <v>0</v>
      </c>
      <c r="AT69">
        <v>95</v>
      </c>
      <c r="AU69">
        <v>65</v>
      </c>
      <c r="AV69">
        <v>1</v>
      </c>
      <c r="AW69">
        <v>1</v>
      </c>
      <c r="AZ69">
        <v>1</v>
      </c>
      <c r="BA69">
        <v>34.56</v>
      </c>
      <c r="BB69">
        <v>11.04</v>
      </c>
      <c r="BC69">
        <v>10.29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2</v>
      </c>
      <c r="BJ69" t="s">
        <v>105</v>
      </c>
      <c r="BM69">
        <v>108001</v>
      </c>
      <c r="BN69">
        <v>0</v>
      </c>
      <c r="BO69" t="s">
        <v>102</v>
      </c>
      <c r="BP69">
        <v>1</v>
      </c>
      <c r="BQ69">
        <v>3</v>
      </c>
      <c r="BR69">
        <v>0</v>
      </c>
      <c r="BS69">
        <v>34.56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95</v>
      </c>
      <c r="CA69">
        <v>65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>(P69+Q69+S69)</f>
        <v>1320.28</v>
      </c>
      <c r="CQ69">
        <f>AC69*BC69</f>
        <v>303.14339999999999</v>
      </c>
      <c r="CR69">
        <f>AD69*BB69</f>
        <v>621.77279999999996</v>
      </c>
      <c r="CS69">
        <f>AE69*BS69</f>
        <v>88.819199999999995</v>
      </c>
      <c r="CT69">
        <f>AF69*BA69</f>
        <v>3476.0448000000001</v>
      </c>
      <c r="CU69">
        <f t="shared" si="34"/>
        <v>0</v>
      </c>
      <c r="CV69">
        <f t="shared" si="34"/>
        <v>10.7</v>
      </c>
      <c r="CW69">
        <f t="shared" si="34"/>
        <v>0.19</v>
      </c>
      <c r="CX69">
        <f t="shared" si="34"/>
        <v>0</v>
      </c>
      <c r="CY69">
        <f>(((S69+R69)*AT69)/100)</f>
        <v>1015.987</v>
      </c>
      <c r="CZ69">
        <f>(((S69+R69)*AU69)/100)</f>
        <v>695.14900000000011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1010</v>
      </c>
      <c r="DV69" t="s">
        <v>104</v>
      </c>
      <c r="DW69" t="s">
        <v>104</v>
      </c>
      <c r="DX69">
        <v>10</v>
      </c>
      <c r="DZ69" t="s">
        <v>3</v>
      </c>
      <c r="EA69" t="s">
        <v>3</v>
      </c>
      <c r="EB69" t="s">
        <v>3</v>
      </c>
      <c r="EC69" t="s">
        <v>3</v>
      </c>
      <c r="EE69">
        <v>102156707</v>
      </c>
      <c r="EF69">
        <v>3</v>
      </c>
      <c r="EG69" t="s">
        <v>81</v>
      </c>
      <c r="EH69">
        <v>0</v>
      </c>
      <c r="EI69" t="s">
        <v>3</v>
      </c>
      <c r="EJ69">
        <v>2</v>
      </c>
      <c r="EK69">
        <v>108001</v>
      </c>
      <c r="EL69" t="s">
        <v>86</v>
      </c>
      <c r="EM69" t="s">
        <v>87</v>
      </c>
      <c r="EO69" t="s">
        <v>3</v>
      </c>
      <c r="EQ69">
        <v>0</v>
      </c>
      <c r="ER69">
        <v>186.36</v>
      </c>
      <c r="ES69">
        <v>29.46</v>
      </c>
      <c r="ET69">
        <v>56.32</v>
      </c>
      <c r="EU69">
        <v>2.57</v>
      </c>
      <c r="EV69">
        <v>100.58</v>
      </c>
      <c r="EW69">
        <v>10.7</v>
      </c>
      <c r="EX69">
        <v>0.19</v>
      </c>
      <c r="EY69">
        <v>0</v>
      </c>
      <c r="FQ69">
        <v>0</v>
      </c>
      <c r="FR69">
        <f>ROUND(IF(AND(BH69=3,BI69=3),P69,0),2)</f>
        <v>0</v>
      </c>
      <c r="FS69">
        <v>0</v>
      </c>
      <c r="FX69">
        <v>95</v>
      </c>
      <c r="FY69">
        <v>65</v>
      </c>
      <c r="GA69" t="s">
        <v>3</v>
      </c>
      <c r="GD69">
        <v>1</v>
      </c>
      <c r="GF69">
        <v>-1561053074</v>
      </c>
      <c r="GG69">
        <v>2</v>
      </c>
      <c r="GH69">
        <v>1</v>
      </c>
      <c r="GI69">
        <v>2</v>
      </c>
      <c r="GJ69">
        <v>0</v>
      </c>
      <c r="GK69">
        <v>0</v>
      </c>
      <c r="GL69">
        <f>ROUND(IF(AND(BH69=3,BI69=3,FS69&lt;&gt;0),P69,0),2)</f>
        <v>0</v>
      </c>
      <c r="GM69">
        <f>ROUND(O69+X69+Y69,2)+GX69</f>
        <v>3031.42</v>
      </c>
      <c r="GN69">
        <f>IF(OR(BI69=0,BI69=1),ROUND(O69+X69+Y69,2),0)</f>
        <v>0</v>
      </c>
      <c r="GO69">
        <f>IF(BI69=2,ROUND(O69+X69+Y69,2),0)</f>
        <v>3031.42</v>
      </c>
      <c r="GP69">
        <f>IF(BI69=4,ROUND(O69+X69+Y69,2)+GX69,0)</f>
        <v>0</v>
      </c>
      <c r="GR69">
        <v>0</v>
      </c>
      <c r="GS69">
        <v>3</v>
      </c>
      <c r="GT69">
        <v>0</v>
      </c>
      <c r="GU69" t="s">
        <v>3</v>
      </c>
      <c r="GV69">
        <f>ROUND((GT69),6)</f>
        <v>0</v>
      </c>
      <c r="GW69">
        <v>1</v>
      </c>
      <c r="GX69">
        <f>ROUND(HC69*I69,2)</f>
        <v>0</v>
      </c>
      <c r="HA69">
        <v>0</v>
      </c>
      <c r="HB69">
        <v>0</v>
      </c>
      <c r="HC69">
        <f>GV69*GW69</f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1" spans="1:245" x14ac:dyDescent="0.2">
      <c r="A71" s="2">
        <v>51</v>
      </c>
      <c r="B71" s="2">
        <f>B61</f>
        <v>1</v>
      </c>
      <c r="C71" s="2">
        <f>A61</f>
        <v>4</v>
      </c>
      <c r="D71" s="2">
        <f>ROW(A61)</f>
        <v>61</v>
      </c>
      <c r="E71" s="2"/>
      <c r="F71" s="2" t="str">
        <f>IF(F61&lt;&gt;"",F61,"")</f>
        <v>Новый раздел</v>
      </c>
      <c r="G71" s="2" t="str">
        <f>IF(G61&lt;&gt;"",G61,"")</f>
        <v>Монтажные работы</v>
      </c>
      <c r="H71" s="2">
        <v>0</v>
      </c>
      <c r="I71" s="2"/>
      <c r="J71" s="2"/>
      <c r="K71" s="2"/>
      <c r="L71" s="2"/>
      <c r="M71" s="2"/>
      <c r="N71" s="2"/>
      <c r="O71" s="2">
        <f t="shared" ref="O71:T71" si="35">ROUND(AB71,2)</f>
        <v>5357.91</v>
      </c>
      <c r="P71" s="2">
        <f t="shared" si="35"/>
        <v>231.57</v>
      </c>
      <c r="Q71" s="2">
        <f t="shared" si="35"/>
        <v>1333.04</v>
      </c>
      <c r="R71" s="2">
        <f t="shared" si="35"/>
        <v>349.21</v>
      </c>
      <c r="S71" s="2">
        <f t="shared" si="35"/>
        <v>3793.3</v>
      </c>
      <c r="T71" s="2">
        <f t="shared" si="35"/>
        <v>0</v>
      </c>
      <c r="U71" s="2">
        <f>AH71</f>
        <v>11.371899999999998</v>
      </c>
      <c r="V71" s="2">
        <f>AI71</f>
        <v>0.89576999999999996</v>
      </c>
      <c r="W71" s="2">
        <f>ROUND(AJ71,2)</f>
        <v>0</v>
      </c>
      <c r="X71" s="2">
        <f>ROUND(AK71,2)</f>
        <v>3935.39</v>
      </c>
      <c r="Y71" s="2">
        <f>ROUND(AL71,2)</f>
        <v>2692.64</v>
      </c>
      <c r="Z71" s="2"/>
      <c r="AA71" s="2"/>
      <c r="AB71" s="2">
        <f>ROUND(SUMIF(AA65:AA69,"=109162960",O65:O69),2)</f>
        <v>5357.91</v>
      </c>
      <c r="AC71" s="2">
        <f>ROUND(SUMIF(AA65:AA69,"=109162960",P65:P69),2)</f>
        <v>231.57</v>
      </c>
      <c r="AD71" s="2">
        <f>ROUND(SUMIF(AA65:AA69,"=109162960",Q65:Q69),2)</f>
        <v>1333.04</v>
      </c>
      <c r="AE71" s="2">
        <f>ROUND(SUMIF(AA65:AA69,"=109162960",R65:R69),2)</f>
        <v>349.21</v>
      </c>
      <c r="AF71" s="2">
        <f>ROUND(SUMIF(AA65:AA69,"=109162960",S65:S69),2)</f>
        <v>3793.3</v>
      </c>
      <c r="AG71" s="2">
        <f>ROUND(SUMIF(AA65:AA69,"=109162960",T65:T69),2)</f>
        <v>0</v>
      </c>
      <c r="AH71" s="2">
        <f>SUMIF(AA65:AA69,"=109162960",U65:U69)</f>
        <v>11.371899999999998</v>
      </c>
      <c r="AI71" s="2">
        <f>SUMIF(AA65:AA69,"=109162960",V65:V69)</f>
        <v>0.89576999999999996</v>
      </c>
      <c r="AJ71" s="2">
        <f>ROUND(SUMIF(AA65:AA69,"=109162960",W65:W69),2)</f>
        <v>0</v>
      </c>
      <c r="AK71" s="2">
        <f>ROUND(SUMIF(AA65:AA69,"=109162960",X65:X69),2)</f>
        <v>3935.39</v>
      </c>
      <c r="AL71" s="2">
        <f>ROUND(SUMIF(AA65:AA69,"=109162960",Y65:Y69),2)</f>
        <v>2692.64</v>
      </c>
      <c r="AM71" s="2"/>
      <c r="AN71" s="2"/>
      <c r="AO71" s="2">
        <f t="shared" ref="AO71:BD71" si="36">ROUND(BX71,2)</f>
        <v>0</v>
      </c>
      <c r="AP71" s="2">
        <f t="shared" si="36"/>
        <v>0</v>
      </c>
      <c r="AQ71" s="2">
        <f t="shared" si="36"/>
        <v>0</v>
      </c>
      <c r="AR71" s="2">
        <f t="shared" si="36"/>
        <v>11985.94</v>
      </c>
      <c r="AS71" s="2">
        <f t="shared" si="36"/>
        <v>0</v>
      </c>
      <c r="AT71" s="2">
        <f t="shared" si="36"/>
        <v>11985.94</v>
      </c>
      <c r="AU71" s="2">
        <f t="shared" si="36"/>
        <v>0</v>
      </c>
      <c r="AV71" s="2">
        <f t="shared" si="36"/>
        <v>231.57</v>
      </c>
      <c r="AW71" s="2">
        <f t="shared" si="36"/>
        <v>231.57</v>
      </c>
      <c r="AX71" s="2">
        <f t="shared" si="36"/>
        <v>0</v>
      </c>
      <c r="AY71" s="2">
        <f t="shared" si="36"/>
        <v>231.57</v>
      </c>
      <c r="AZ71" s="2">
        <f t="shared" si="36"/>
        <v>0</v>
      </c>
      <c r="BA71" s="2">
        <f t="shared" si="36"/>
        <v>0</v>
      </c>
      <c r="BB71" s="2">
        <f t="shared" si="36"/>
        <v>0</v>
      </c>
      <c r="BC71" s="2">
        <f t="shared" si="36"/>
        <v>0</v>
      </c>
      <c r="BD71" s="2">
        <f t="shared" si="36"/>
        <v>0</v>
      </c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>
        <f>ROUND(SUMIF(AA65:AA69,"=109162960",FQ65:FQ69),2)</f>
        <v>0</v>
      </c>
      <c r="BY71" s="2">
        <f>ROUND(SUMIF(AA65:AA69,"=109162960",FR65:FR69),2)</f>
        <v>0</v>
      </c>
      <c r="BZ71" s="2">
        <f>ROUND(SUMIF(AA65:AA69,"=109162960",GL65:GL69),2)</f>
        <v>0</v>
      </c>
      <c r="CA71" s="2">
        <f>ROUND(SUMIF(AA65:AA69,"=109162960",GM65:GM69),2)</f>
        <v>11985.94</v>
      </c>
      <c r="CB71" s="2">
        <f>ROUND(SUMIF(AA65:AA69,"=109162960",GN65:GN69),2)</f>
        <v>0</v>
      </c>
      <c r="CC71" s="2">
        <f>ROUND(SUMIF(AA65:AA69,"=109162960",GO65:GO69),2)</f>
        <v>11985.94</v>
      </c>
      <c r="CD71" s="2">
        <f>ROUND(SUMIF(AA65:AA69,"=109162960",GP65:GP69),2)</f>
        <v>0</v>
      </c>
      <c r="CE71" s="2">
        <f>AC71-BX71</f>
        <v>231.57</v>
      </c>
      <c r="CF71" s="2">
        <f>AC71-BY71</f>
        <v>231.57</v>
      </c>
      <c r="CG71" s="2">
        <f>BX71-BZ71</f>
        <v>0</v>
      </c>
      <c r="CH71" s="2">
        <f>AC71-BX71-BY71+BZ71</f>
        <v>231.57</v>
      </c>
      <c r="CI71" s="2">
        <f>BY71-BZ71</f>
        <v>0</v>
      </c>
      <c r="CJ71" s="2">
        <f>ROUND(SUMIF(AA65:AA69,"=109162960",GX65:GX69),2)</f>
        <v>0</v>
      </c>
      <c r="CK71" s="2">
        <f>ROUND(SUMIF(AA65:AA69,"=109162960",GY65:GY69),2)</f>
        <v>0</v>
      </c>
      <c r="CL71" s="2">
        <f>ROUND(SUMIF(AA65:AA69,"=109162960",GZ65:GZ69),2)</f>
        <v>0</v>
      </c>
      <c r="CM71" s="2">
        <f>ROUND(SUMIF(AA65:AA69,"=109162960",HD65:HD69),2)</f>
        <v>0</v>
      </c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>
        <v>0</v>
      </c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201</v>
      </c>
      <c r="F73" s="4">
        <f>ROUND(Source!O71,O73)</f>
        <v>5357.91</v>
      </c>
      <c r="G73" s="4" t="s">
        <v>27</v>
      </c>
      <c r="H73" s="4" t="s">
        <v>28</v>
      </c>
      <c r="I73" s="4"/>
      <c r="J73" s="4"/>
      <c r="K73" s="4">
        <v>201</v>
      </c>
      <c r="L73" s="4">
        <v>1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5357.91</v>
      </c>
      <c r="X73" s="4">
        <v>1</v>
      </c>
      <c r="Y73" s="4">
        <v>5357.91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202</v>
      </c>
      <c r="F74" s="4">
        <f>ROUND(Source!P71,O74)</f>
        <v>231.57</v>
      </c>
      <c r="G74" s="4" t="s">
        <v>29</v>
      </c>
      <c r="H74" s="4" t="s">
        <v>30</v>
      </c>
      <c r="I74" s="4"/>
      <c r="J74" s="4"/>
      <c r="K74" s="4">
        <v>202</v>
      </c>
      <c r="L74" s="4">
        <v>2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231.57</v>
      </c>
      <c r="X74" s="4">
        <v>1</v>
      </c>
      <c r="Y74" s="4">
        <v>231.57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222</v>
      </c>
      <c r="F75" s="4">
        <f>ROUND(Source!AO71,O75)</f>
        <v>0</v>
      </c>
      <c r="G75" s="4" t="s">
        <v>31</v>
      </c>
      <c r="H75" s="4" t="s">
        <v>32</v>
      </c>
      <c r="I75" s="4"/>
      <c r="J75" s="4"/>
      <c r="K75" s="4">
        <v>222</v>
      </c>
      <c r="L75" s="4">
        <v>3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225</v>
      </c>
      <c r="F76" s="4">
        <f>ROUND(Source!AV71,O76)</f>
        <v>231.57</v>
      </c>
      <c r="G76" s="4" t="s">
        <v>33</v>
      </c>
      <c r="H76" s="4" t="s">
        <v>34</v>
      </c>
      <c r="I76" s="4"/>
      <c r="J76" s="4"/>
      <c r="K76" s="4">
        <v>225</v>
      </c>
      <c r="L76" s="4">
        <v>4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231.57</v>
      </c>
      <c r="X76" s="4">
        <v>1</v>
      </c>
      <c r="Y76" s="4">
        <v>231.57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226</v>
      </c>
      <c r="F77" s="4">
        <f>ROUND(Source!AW71,O77)</f>
        <v>231.57</v>
      </c>
      <c r="G77" s="4" t="s">
        <v>35</v>
      </c>
      <c r="H77" s="4" t="s">
        <v>36</v>
      </c>
      <c r="I77" s="4"/>
      <c r="J77" s="4"/>
      <c r="K77" s="4">
        <v>226</v>
      </c>
      <c r="L77" s="4">
        <v>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231.57</v>
      </c>
      <c r="X77" s="4">
        <v>1</v>
      </c>
      <c r="Y77" s="4">
        <v>231.57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227</v>
      </c>
      <c r="F78" s="4">
        <f>ROUND(Source!AX71,O78)</f>
        <v>0</v>
      </c>
      <c r="G78" s="4" t="s">
        <v>37</v>
      </c>
      <c r="H78" s="4" t="s">
        <v>38</v>
      </c>
      <c r="I78" s="4"/>
      <c r="J78" s="4"/>
      <c r="K78" s="4">
        <v>227</v>
      </c>
      <c r="L78" s="4">
        <v>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228</v>
      </c>
      <c r="F79" s="4">
        <f>ROUND(Source!AY71,O79)</f>
        <v>231.57</v>
      </c>
      <c r="G79" s="4" t="s">
        <v>39</v>
      </c>
      <c r="H79" s="4" t="s">
        <v>40</v>
      </c>
      <c r="I79" s="4"/>
      <c r="J79" s="4"/>
      <c r="K79" s="4">
        <v>228</v>
      </c>
      <c r="L79" s="4">
        <v>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231.57</v>
      </c>
      <c r="X79" s="4">
        <v>1</v>
      </c>
      <c r="Y79" s="4">
        <v>231.57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216</v>
      </c>
      <c r="F80" s="4">
        <f>ROUND(Source!AP71,O80)</f>
        <v>0</v>
      </c>
      <c r="G80" s="4" t="s">
        <v>41</v>
      </c>
      <c r="H80" s="4" t="s">
        <v>42</v>
      </c>
      <c r="I80" s="4"/>
      <c r="J80" s="4"/>
      <c r="K80" s="4">
        <v>216</v>
      </c>
      <c r="L80" s="4">
        <v>8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223</v>
      </c>
      <c r="F81" s="4">
        <f>ROUND(Source!AQ71,O81)</f>
        <v>0</v>
      </c>
      <c r="G81" s="4" t="s">
        <v>43</v>
      </c>
      <c r="H81" s="4" t="s">
        <v>44</v>
      </c>
      <c r="I81" s="4"/>
      <c r="J81" s="4"/>
      <c r="K81" s="4">
        <v>223</v>
      </c>
      <c r="L81" s="4">
        <v>9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229</v>
      </c>
      <c r="F82" s="4">
        <f>ROUND(Source!AZ71,O82)</f>
        <v>0</v>
      </c>
      <c r="G82" s="4" t="s">
        <v>45</v>
      </c>
      <c r="H82" s="4" t="s">
        <v>46</v>
      </c>
      <c r="I82" s="4"/>
      <c r="J82" s="4"/>
      <c r="K82" s="4">
        <v>229</v>
      </c>
      <c r="L82" s="4">
        <v>10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203</v>
      </c>
      <c r="F83" s="4">
        <f>ROUND(Source!Q71,O83)</f>
        <v>1333.04</v>
      </c>
      <c r="G83" s="4" t="s">
        <v>47</v>
      </c>
      <c r="H83" s="4" t="s">
        <v>48</v>
      </c>
      <c r="I83" s="4"/>
      <c r="J83" s="4"/>
      <c r="K83" s="4">
        <v>203</v>
      </c>
      <c r="L83" s="4">
        <v>11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1333.04</v>
      </c>
      <c r="X83" s="4">
        <v>1</v>
      </c>
      <c r="Y83" s="4">
        <v>1333.04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231</v>
      </c>
      <c r="F84" s="4">
        <f>ROUND(Source!BB71,O84)</f>
        <v>0</v>
      </c>
      <c r="G84" s="4" t="s">
        <v>49</v>
      </c>
      <c r="H84" s="4" t="s">
        <v>50</v>
      </c>
      <c r="I84" s="4"/>
      <c r="J84" s="4"/>
      <c r="K84" s="4">
        <v>231</v>
      </c>
      <c r="L84" s="4">
        <v>12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204</v>
      </c>
      <c r="F85" s="4">
        <f>ROUND(Source!R71,O85)</f>
        <v>349.21</v>
      </c>
      <c r="G85" s="4" t="s">
        <v>51</v>
      </c>
      <c r="H85" s="4" t="s">
        <v>52</v>
      </c>
      <c r="I85" s="4"/>
      <c r="J85" s="4"/>
      <c r="K85" s="4">
        <v>204</v>
      </c>
      <c r="L85" s="4">
        <v>13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349.21</v>
      </c>
      <c r="X85" s="4">
        <v>1</v>
      </c>
      <c r="Y85" s="4">
        <v>349.21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205</v>
      </c>
      <c r="F86" s="4">
        <f>ROUND(Source!S71,O86)</f>
        <v>3793.3</v>
      </c>
      <c r="G86" s="4" t="s">
        <v>53</v>
      </c>
      <c r="H86" s="4" t="s">
        <v>54</v>
      </c>
      <c r="I86" s="4"/>
      <c r="J86" s="4"/>
      <c r="K86" s="4">
        <v>205</v>
      </c>
      <c r="L86" s="4">
        <v>14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3793.3</v>
      </c>
      <c r="X86" s="4">
        <v>1</v>
      </c>
      <c r="Y86" s="4">
        <v>3793.3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232</v>
      </c>
      <c r="F87" s="4">
        <f>ROUND(Source!BC71,O87)</f>
        <v>0</v>
      </c>
      <c r="G87" s="4" t="s">
        <v>55</v>
      </c>
      <c r="H87" s="4" t="s">
        <v>56</v>
      </c>
      <c r="I87" s="4"/>
      <c r="J87" s="4"/>
      <c r="K87" s="4">
        <v>232</v>
      </c>
      <c r="L87" s="4">
        <v>15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214</v>
      </c>
      <c r="F88" s="4">
        <f>ROUND(Source!AS71,O88)</f>
        <v>0</v>
      </c>
      <c r="G88" s="4" t="s">
        <v>57</v>
      </c>
      <c r="H88" s="4" t="s">
        <v>58</v>
      </c>
      <c r="I88" s="4"/>
      <c r="J88" s="4"/>
      <c r="K88" s="4">
        <v>214</v>
      </c>
      <c r="L88" s="4">
        <v>16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215</v>
      </c>
      <c r="F89" s="4">
        <f>ROUND(Source!AT71,O89)</f>
        <v>11985.94</v>
      </c>
      <c r="G89" s="4" t="s">
        <v>59</v>
      </c>
      <c r="H89" s="4" t="s">
        <v>60</v>
      </c>
      <c r="I89" s="4"/>
      <c r="J89" s="4"/>
      <c r="K89" s="4">
        <v>215</v>
      </c>
      <c r="L89" s="4">
        <v>17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11985.94</v>
      </c>
      <c r="X89" s="4">
        <v>1</v>
      </c>
      <c r="Y89" s="4">
        <v>11985.94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217</v>
      </c>
      <c r="F90" s="4">
        <f>ROUND(Source!AU71,O90)</f>
        <v>0</v>
      </c>
      <c r="G90" s="4" t="s">
        <v>61</v>
      </c>
      <c r="H90" s="4" t="s">
        <v>62</v>
      </c>
      <c r="I90" s="4"/>
      <c r="J90" s="4"/>
      <c r="K90" s="4">
        <v>217</v>
      </c>
      <c r="L90" s="4">
        <v>18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230</v>
      </c>
      <c r="F91" s="4">
        <f>ROUND(Source!BA71,O91)</f>
        <v>0</v>
      </c>
      <c r="G91" s="4" t="s">
        <v>63</v>
      </c>
      <c r="H91" s="4" t="s">
        <v>64</v>
      </c>
      <c r="I91" s="4"/>
      <c r="J91" s="4"/>
      <c r="K91" s="4">
        <v>230</v>
      </c>
      <c r="L91" s="4">
        <v>19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206</v>
      </c>
      <c r="F92" s="4">
        <f>ROUND(Source!T71,O92)</f>
        <v>0</v>
      </c>
      <c r="G92" s="4" t="s">
        <v>65</v>
      </c>
      <c r="H92" s="4" t="s">
        <v>66</v>
      </c>
      <c r="I92" s="4"/>
      <c r="J92" s="4"/>
      <c r="K92" s="4">
        <v>206</v>
      </c>
      <c r="L92" s="4">
        <v>20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207</v>
      </c>
      <c r="F93" s="4">
        <f>Source!U71</f>
        <v>11.371899999999998</v>
      </c>
      <c r="G93" s="4" t="s">
        <v>67</v>
      </c>
      <c r="H93" s="4" t="s">
        <v>68</v>
      </c>
      <c r="I93" s="4"/>
      <c r="J93" s="4"/>
      <c r="K93" s="4">
        <v>207</v>
      </c>
      <c r="L93" s="4">
        <v>21</v>
      </c>
      <c r="M93" s="4">
        <v>3</v>
      </c>
      <c r="N93" s="4" t="s">
        <v>3</v>
      </c>
      <c r="O93" s="4">
        <v>-1</v>
      </c>
      <c r="P93" s="4"/>
      <c r="Q93" s="4"/>
      <c r="R93" s="4"/>
      <c r="S93" s="4"/>
      <c r="T93" s="4"/>
      <c r="U93" s="4"/>
      <c r="V93" s="4"/>
      <c r="W93" s="4">
        <v>11.3719</v>
      </c>
      <c r="X93" s="4">
        <v>1</v>
      </c>
      <c r="Y93" s="4">
        <v>11.3719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208</v>
      </c>
      <c r="F94" s="4">
        <f>Source!V71</f>
        <v>0.89576999999999996</v>
      </c>
      <c r="G94" s="4" t="s">
        <v>69</v>
      </c>
      <c r="H94" s="4" t="s">
        <v>70</v>
      </c>
      <c r="I94" s="4"/>
      <c r="J94" s="4"/>
      <c r="K94" s="4">
        <v>208</v>
      </c>
      <c r="L94" s="4">
        <v>22</v>
      </c>
      <c r="M94" s="4">
        <v>3</v>
      </c>
      <c r="N94" s="4" t="s">
        <v>3</v>
      </c>
      <c r="O94" s="4">
        <v>-1</v>
      </c>
      <c r="P94" s="4"/>
      <c r="Q94" s="4"/>
      <c r="R94" s="4"/>
      <c r="S94" s="4"/>
      <c r="T94" s="4"/>
      <c r="U94" s="4"/>
      <c r="V94" s="4"/>
      <c r="W94" s="4">
        <v>0.89576999999999996</v>
      </c>
      <c r="X94" s="4">
        <v>1</v>
      </c>
      <c r="Y94" s="4">
        <v>0.89576999999999996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209</v>
      </c>
      <c r="F95" s="4">
        <f>ROUND(Source!W71,O95)</f>
        <v>0</v>
      </c>
      <c r="G95" s="4" t="s">
        <v>71</v>
      </c>
      <c r="H95" s="4" t="s">
        <v>72</v>
      </c>
      <c r="I95" s="4"/>
      <c r="J95" s="4"/>
      <c r="K95" s="4">
        <v>209</v>
      </c>
      <c r="L95" s="4">
        <v>23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233</v>
      </c>
      <c r="F96" s="4">
        <f>ROUND(Source!BD71,O96)</f>
        <v>0</v>
      </c>
      <c r="G96" s="4" t="s">
        <v>73</v>
      </c>
      <c r="H96" s="4" t="s">
        <v>74</v>
      </c>
      <c r="I96" s="4"/>
      <c r="J96" s="4"/>
      <c r="K96" s="4">
        <v>233</v>
      </c>
      <c r="L96" s="4">
        <v>24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210</v>
      </c>
      <c r="F97" s="4">
        <f>ROUND(Source!X71,O97)</f>
        <v>3935.39</v>
      </c>
      <c r="G97" s="4" t="s">
        <v>75</v>
      </c>
      <c r="H97" s="4" t="s">
        <v>76</v>
      </c>
      <c r="I97" s="4"/>
      <c r="J97" s="4"/>
      <c r="K97" s="4">
        <v>210</v>
      </c>
      <c r="L97" s="4">
        <v>25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3935.39</v>
      </c>
      <c r="X97" s="4">
        <v>1</v>
      </c>
      <c r="Y97" s="4">
        <v>3935.39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211</v>
      </c>
      <c r="F98" s="4">
        <f>ROUND(Source!Y71,O98)</f>
        <v>2692.64</v>
      </c>
      <c r="G98" s="4" t="s">
        <v>77</v>
      </c>
      <c r="H98" s="4" t="s">
        <v>78</v>
      </c>
      <c r="I98" s="4"/>
      <c r="J98" s="4"/>
      <c r="K98" s="4">
        <v>211</v>
      </c>
      <c r="L98" s="4">
        <v>26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2692.64</v>
      </c>
      <c r="X98" s="4">
        <v>1</v>
      </c>
      <c r="Y98" s="4">
        <v>2692.64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224</v>
      </c>
      <c r="F99" s="4">
        <f>ROUND(Source!AR71,O99)</f>
        <v>11985.94</v>
      </c>
      <c r="G99" s="4" t="s">
        <v>79</v>
      </c>
      <c r="H99" s="4" t="s">
        <v>80</v>
      </c>
      <c r="I99" s="4"/>
      <c r="J99" s="4"/>
      <c r="K99" s="4">
        <v>224</v>
      </c>
      <c r="L99" s="4">
        <v>27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11985.94</v>
      </c>
      <c r="X99" s="4">
        <v>1</v>
      </c>
      <c r="Y99" s="4">
        <v>11985.94</v>
      </c>
      <c r="Z99" s="4"/>
      <c r="AA99" s="4"/>
      <c r="AB99" s="4"/>
    </row>
    <row r="101" spans="1:245" x14ac:dyDescent="0.2">
      <c r="A101" s="1">
        <v>4</v>
      </c>
      <c r="B101" s="1">
        <v>1</v>
      </c>
      <c r="C101" s="1"/>
      <c r="D101" s="1">
        <f>ROW(A109)</f>
        <v>109</v>
      </c>
      <c r="E101" s="1"/>
      <c r="F101" s="1" t="s">
        <v>13</v>
      </c>
      <c r="G101" s="1" t="s">
        <v>106</v>
      </c>
      <c r="H101" s="1" t="s">
        <v>3</v>
      </c>
      <c r="I101" s="1">
        <v>0</v>
      </c>
      <c r="J101" s="1"/>
      <c r="K101" s="1">
        <v>0</v>
      </c>
      <c r="L101" s="1"/>
      <c r="M101" s="1" t="s">
        <v>3</v>
      </c>
      <c r="N101" s="1"/>
      <c r="O101" s="1"/>
      <c r="P101" s="1"/>
      <c r="Q101" s="1"/>
      <c r="R101" s="1"/>
      <c r="S101" s="1">
        <v>0</v>
      </c>
      <c r="T101" s="1"/>
      <c r="U101" s="1" t="s">
        <v>3</v>
      </c>
      <c r="V101" s="1">
        <v>0</v>
      </c>
      <c r="W101" s="1"/>
      <c r="X101" s="1"/>
      <c r="Y101" s="1"/>
      <c r="Z101" s="1"/>
      <c r="AA101" s="1"/>
      <c r="AB101" s="1" t="s">
        <v>3</v>
      </c>
      <c r="AC101" s="1" t="s">
        <v>3</v>
      </c>
      <c r="AD101" s="1" t="s">
        <v>3</v>
      </c>
      <c r="AE101" s="1" t="s">
        <v>3</v>
      </c>
      <c r="AF101" s="1" t="s">
        <v>3</v>
      </c>
      <c r="AG101" s="1" t="s">
        <v>3</v>
      </c>
      <c r="AH101" s="1"/>
      <c r="AI101" s="1"/>
      <c r="AJ101" s="1"/>
      <c r="AK101" s="1"/>
      <c r="AL101" s="1"/>
      <c r="AM101" s="1"/>
      <c r="AN101" s="1"/>
      <c r="AO101" s="1"/>
      <c r="AP101" s="1" t="s">
        <v>3</v>
      </c>
      <c r="AQ101" s="1" t="s">
        <v>3</v>
      </c>
      <c r="AR101" s="1" t="s">
        <v>3</v>
      </c>
      <c r="AS101" s="1"/>
      <c r="AT101" s="1"/>
      <c r="AU101" s="1"/>
      <c r="AV101" s="1"/>
      <c r="AW101" s="1"/>
      <c r="AX101" s="1"/>
      <c r="AY101" s="1"/>
      <c r="AZ101" s="1" t="s">
        <v>3</v>
      </c>
      <c r="BA101" s="1"/>
      <c r="BB101" s="1" t="s">
        <v>3</v>
      </c>
      <c r="BC101" s="1" t="s">
        <v>3</v>
      </c>
      <c r="BD101" s="1" t="s">
        <v>3</v>
      </c>
      <c r="BE101" s="1" t="s">
        <v>3</v>
      </c>
      <c r="BF101" s="1" t="s">
        <v>3</v>
      </c>
      <c r="BG101" s="1" t="s">
        <v>3</v>
      </c>
      <c r="BH101" s="1" t="s">
        <v>3</v>
      </c>
      <c r="BI101" s="1" t="s">
        <v>3</v>
      </c>
      <c r="BJ101" s="1" t="s">
        <v>3</v>
      </c>
      <c r="BK101" s="1" t="s">
        <v>3</v>
      </c>
      <c r="BL101" s="1" t="s">
        <v>3</v>
      </c>
      <c r="BM101" s="1" t="s">
        <v>3</v>
      </c>
      <c r="BN101" s="1" t="s">
        <v>3</v>
      </c>
      <c r="BO101" s="1" t="s">
        <v>3</v>
      </c>
      <c r="BP101" s="1" t="s">
        <v>3</v>
      </c>
      <c r="BQ101" s="1"/>
      <c r="BR101" s="1"/>
      <c r="BS101" s="1"/>
      <c r="BT101" s="1"/>
      <c r="BU101" s="1"/>
      <c r="BV101" s="1"/>
      <c r="BW101" s="1"/>
      <c r="BX101" s="1">
        <v>0</v>
      </c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>
        <v>0</v>
      </c>
    </row>
    <row r="103" spans="1:245" x14ac:dyDescent="0.2">
      <c r="A103" s="2">
        <v>52</v>
      </c>
      <c r="B103" s="2">
        <f t="shared" ref="B103:G103" si="37">B109</f>
        <v>1</v>
      </c>
      <c r="C103" s="2">
        <f t="shared" si="37"/>
        <v>4</v>
      </c>
      <c r="D103" s="2">
        <f t="shared" si="37"/>
        <v>101</v>
      </c>
      <c r="E103" s="2">
        <f t="shared" si="37"/>
        <v>0</v>
      </c>
      <c r="F103" s="2" t="str">
        <f t="shared" si="37"/>
        <v>Новый раздел</v>
      </c>
      <c r="G103" s="2" t="str">
        <f t="shared" si="37"/>
        <v>Материалы</v>
      </c>
      <c r="H103" s="2"/>
      <c r="I103" s="2"/>
      <c r="J103" s="2"/>
      <c r="K103" s="2"/>
      <c r="L103" s="2"/>
      <c r="M103" s="2"/>
      <c r="N103" s="2"/>
      <c r="O103" s="2">
        <f t="shared" ref="O103:AT103" si="38">O109</f>
        <v>2369.62</v>
      </c>
      <c r="P103" s="2">
        <f t="shared" si="38"/>
        <v>2369.62</v>
      </c>
      <c r="Q103" s="2">
        <f t="shared" si="38"/>
        <v>0</v>
      </c>
      <c r="R103" s="2">
        <f t="shared" si="38"/>
        <v>0</v>
      </c>
      <c r="S103" s="2">
        <f t="shared" si="38"/>
        <v>0</v>
      </c>
      <c r="T103" s="2">
        <f t="shared" si="38"/>
        <v>0</v>
      </c>
      <c r="U103" s="2">
        <f t="shared" si="38"/>
        <v>0</v>
      </c>
      <c r="V103" s="2">
        <f t="shared" si="38"/>
        <v>0</v>
      </c>
      <c r="W103" s="2">
        <f t="shared" si="38"/>
        <v>1.3</v>
      </c>
      <c r="X103" s="2">
        <f t="shared" si="38"/>
        <v>0</v>
      </c>
      <c r="Y103" s="2">
        <f t="shared" si="38"/>
        <v>0</v>
      </c>
      <c r="Z103" s="2">
        <f t="shared" si="38"/>
        <v>0</v>
      </c>
      <c r="AA103" s="2">
        <f t="shared" si="38"/>
        <v>0</v>
      </c>
      <c r="AB103" s="2">
        <f t="shared" si="38"/>
        <v>2369.62</v>
      </c>
      <c r="AC103" s="2">
        <f t="shared" si="38"/>
        <v>2369.62</v>
      </c>
      <c r="AD103" s="2">
        <f t="shared" si="38"/>
        <v>0</v>
      </c>
      <c r="AE103" s="2">
        <f t="shared" si="38"/>
        <v>0</v>
      </c>
      <c r="AF103" s="2">
        <f t="shared" si="38"/>
        <v>0</v>
      </c>
      <c r="AG103" s="2">
        <f t="shared" si="38"/>
        <v>0</v>
      </c>
      <c r="AH103" s="2">
        <f t="shared" si="38"/>
        <v>0</v>
      </c>
      <c r="AI103" s="2">
        <f t="shared" si="38"/>
        <v>0</v>
      </c>
      <c r="AJ103" s="2">
        <f t="shared" si="38"/>
        <v>1.3</v>
      </c>
      <c r="AK103" s="2">
        <f t="shared" si="38"/>
        <v>0</v>
      </c>
      <c r="AL103" s="2">
        <f t="shared" si="38"/>
        <v>0</v>
      </c>
      <c r="AM103" s="2">
        <f t="shared" si="38"/>
        <v>0</v>
      </c>
      <c r="AN103" s="2">
        <f t="shared" si="38"/>
        <v>0</v>
      </c>
      <c r="AO103" s="2">
        <f t="shared" si="38"/>
        <v>0</v>
      </c>
      <c r="AP103" s="2">
        <f t="shared" si="38"/>
        <v>0</v>
      </c>
      <c r="AQ103" s="2">
        <f t="shared" si="38"/>
        <v>0</v>
      </c>
      <c r="AR103" s="2">
        <f t="shared" si="38"/>
        <v>2369.62</v>
      </c>
      <c r="AS103" s="2">
        <f t="shared" si="38"/>
        <v>2369.62</v>
      </c>
      <c r="AT103" s="2">
        <f t="shared" si="38"/>
        <v>0</v>
      </c>
      <c r="AU103" s="2">
        <f t="shared" ref="AU103:BZ103" si="39">AU109</f>
        <v>0</v>
      </c>
      <c r="AV103" s="2">
        <f t="shared" si="39"/>
        <v>2369.62</v>
      </c>
      <c r="AW103" s="2">
        <f t="shared" si="39"/>
        <v>2369.62</v>
      </c>
      <c r="AX103" s="2">
        <f t="shared" si="39"/>
        <v>0</v>
      </c>
      <c r="AY103" s="2">
        <f t="shared" si="39"/>
        <v>2369.62</v>
      </c>
      <c r="AZ103" s="2">
        <f t="shared" si="39"/>
        <v>0</v>
      </c>
      <c r="BA103" s="2">
        <f t="shared" si="39"/>
        <v>0</v>
      </c>
      <c r="BB103" s="2">
        <f t="shared" si="39"/>
        <v>0</v>
      </c>
      <c r="BC103" s="2">
        <f t="shared" si="39"/>
        <v>0</v>
      </c>
      <c r="BD103" s="2">
        <f t="shared" si="39"/>
        <v>0</v>
      </c>
      <c r="BE103" s="2">
        <f t="shared" si="39"/>
        <v>0</v>
      </c>
      <c r="BF103" s="2">
        <f t="shared" si="39"/>
        <v>0</v>
      </c>
      <c r="BG103" s="2">
        <f t="shared" si="39"/>
        <v>0</v>
      </c>
      <c r="BH103" s="2">
        <f t="shared" si="39"/>
        <v>0</v>
      </c>
      <c r="BI103" s="2">
        <f t="shared" si="39"/>
        <v>0</v>
      </c>
      <c r="BJ103" s="2">
        <f t="shared" si="39"/>
        <v>0</v>
      </c>
      <c r="BK103" s="2">
        <f t="shared" si="39"/>
        <v>0</v>
      </c>
      <c r="BL103" s="2">
        <f t="shared" si="39"/>
        <v>0</v>
      </c>
      <c r="BM103" s="2">
        <f t="shared" si="39"/>
        <v>0</v>
      </c>
      <c r="BN103" s="2">
        <f t="shared" si="39"/>
        <v>0</v>
      </c>
      <c r="BO103" s="2">
        <f t="shared" si="39"/>
        <v>0</v>
      </c>
      <c r="BP103" s="2">
        <f t="shared" si="39"/>
        <v>0</v>
      </c>
      <c r="BQ103" s="2">
        <f t="shared" si="39"/>
        <v>0</v>
      </c>
      <c r="BR103" s="2">
        <f t="shared" si="39"/>
        <v>0</v>
      </c>
      <c r="BS103" s="2">
        <f t="shared" si="39"/>
        <v>0</v>
      </c>
      <c r="BT103" s="2">
        <f t="shared" si="39"/>
        <v>0</v>
      </c>
      <c r="BU103" s="2">
        <f t="shared" si="39"/>
        <v>0</v>
      </c>
      <c r="BV103" s="2">
        <f t="shared" si="39"/>
        <v>0</v>
      </c>
      <c r="BW103" s="2">
        <f t="shared" si="39"/>
        <v>0</v>
      </c>
      <c r="BX103" s="2">
        <f t="shared" si="39"/>
        <v>0</v>
      </c>
      <c r="BY103" s="2">
        <f t="shared" si="39"/>
        <v>0</v>
      </c>
      <c r="BZ103" s="2">
        <f t="shared" si="39"/>
        <v>0</v>
      </c>
      <c r="CA103" s="2">
        <f t="shared" ref="CA103:DF103" si="40">CA109</f>
        <v>2369.62</v>
      </c>
      <c r="CB103" s="2">
        <f t="shared" si="40"/>
        <v>2369.62</v>
      </c>
      <c r="CC103" s="2">
        <f t="shared" si="40"/>
        <v>0</v>
      </c>
      <c r="CD103" s="2">
        <f t="shared" si="40"/>
        <v>0</v>
      </c>
      <c r="CE103" s="2">
        <f t="shared" si="40"/>
        <v>2369.62</v>
      </c>
      <c r="CF103" s="2">
        <f t="shared" si="40"/>
        <v>2369.62</v>
      </c>
      <c r="CG103" s="2">
        <f t="shared" si="40"/>
        <v>0</v>
      </c>
      <c r="CH103" s="2">
        <f t="shared" si="40"/>
        <v>2369.62</v>
      </c>
      <c r="CI103" s="2">
        <f t="shared" si="40"/>
        <v>0</v>
      </c>
      <c r="CJ103" s="2">
        <f t="shared" si="40"/>
        <v>0</v>
      </c>
      <c r="CK103" s="2">
        <f t="shared" si="40"/>
        <v>0</v>
      </c>
      <c r="CL103" s="2">
        <f t="shared" si="40"/>
        <v>0</v>
      </c>
      <c r="CM103" s="2">
        <f t="shared" si="40"/>
        <v>0</v>
      </c>
      <c r="CN103" s="2">
        <f t="shared" si="40"/>
        <v>0</v>
      </c>
      <c r="CO103" s="2">
        <f t="shared" si="40"/>
        <v>0</v>
      </c>
      <c r="CP103" s="2">
        <f t="shared" si="40"/>
        <v>0</v>
      </c>
      <c r="CQ103" s="2">
        <f t="shared" si="40"/>
        <v>0</v>
      </c>
      <c r="CR103" s="2">
        <f t="shared" si="40"/>
        <v>0</v>
      </c>
      <c r="CS103" s="2">
        <f t="shared" si="40"/>
        <v>0</v>
      </c>
      <c r="CT103" s="2">
        <f t="shared" si="40"/>
        <v>0</v>
      </c>
      <c r="CU103" s="2">
        <f t="shared" si="40"/>
        <v>0</v>
      </c>
      <c r="CV103" s="2">
        <f t="shared" si="40"/>
        <v>0</v>
      </c>
      <c r="CW103" s="2">
        <f t="shared" si="40"/>
        <v>0</v>
      </c>
      <c r="CX103" s="2">
        <f t="shared" si="40"/>
        <v>0</v>
      </c>
      <c r="CY103" s="2">
        <f t="shared" si="40"/>
        <v>0</v>
      </c>
      <c r="CZ103" s="2">
        <f t="shared" si="40"/>
        <v>0</v>
      </c>
      <c r="DA103" s="2">
        <f t="shared" si="40"/>
        <v>0</v>
      </c>
      <c r="DB103" s="2">
        <f t="shared" si="40"/>
        <v>0</v>
      </c>
      <c r="DC103" s="2">
        <f t="shared" si="40"/>
        <v>0</v>
      </c>
      <c r="DD103" s="2">
        <f t="shared" si="40"/>
        <v>0</v>
      </c>
      <c r="DE103" s="2">
        <f t="shared" si="40"/>
        <v>0</v>
      </c>
      <c r="DF103" s="2">
        <f t="shared" si="40"/>
        <v>0</v>
      </c>
      <c r="DG103" s="3">
        <f t="shared" ref="DG103:EL103" si="41">DG109</f>
        <v>0</v>
      </c>
      <c r="DH103" s="3">
        <f t="shared" si="41"/>
        <v>0</v>
      </c>
      <c r="DI103" s="3">
        <f t="shared" si="41"/>
        <v>0</v>
      </c>
      <c r="DJ103" s="3">
        <f t="shared" si="41"/>
        <v>0</v>
      </c>
      <c r="DK103" s="3">
        <f t="shared" si="41"/>
        <v>0</v>
      </c>
      <c r="DL103" s="3">
        <f t="shared" si="41"/>
        <v>0</v>
      </c>
      <c r="DM103" s="3">
        <f t="shared" si="41"/>
        <v>0</v>
      </c>
      <c r="DN103" s="3">
        <f t="shared" si="41"/>
        <v>0</v>
      </c>
      <c r="DO103" s="3">
        <f t="shared" si="41"/>
        <v>0</v>
      </c>
      <c r="DP103" s="3">
        <f t="shared" si="41"/>
        <v>0</v>
      </c>
      <c r="DQ103" s="3">
        <f t="shared" si="41"/>
        <v>0</v>
      </c>
      <c r="DR103" s="3">
        <f t="shared" si="41"/>
        <v>0</v>
      </c>
      <c r="DS103" s="3">
        <f t="shared" si="41"/>
        <v>0</v>
      </c>
      <c r="DT103" s="3">
        <f t="shared" si="41"/>
        <v>0</v>
      </c>
      <c r="DU103" s="3">
        <f t="shared" si="41"/>
        <v>0</v>
      </c>
      <c r="DV103" s="3">
        <f t="shared" si="41"/>
        <v>0</v>
      </c>
      <c r="DW103" s="3">
        <f t="shared" si="41"/>
        <v>0</v>
      </c>
      <c r="DX103" s="3">
        <f t="shared" si="41"/>
        <v>0</v>
      </c>
      <c r="DY103" s="3">
        <f t="shared" si="41"/>
        <v>0</v>
      </c>
      <c r="DZ103" s="3">
        <f t="shared" si="41"/>
        <v>0</v>
      </c>
      <c r="EA103" s="3">
        <f t="shared" si="41"/>
        <v>0</v>
      </c>
      <c r="EB103" s="3">
        <f t="shared" si="41"/>
        <v>0</v>
      </c>
      <c r="EC103" s="3">
        <f t="shared" si="41"/>
        <v>0</v>
      </c>
      <c r="ED103" s="3">
        <f t="shared" si="41"/>
        <v>0</v>
      </c>
      <c r="EE103" s="3">
        <f t="shared" si="41"/>
        <v>0</v>
      </c>
      <c r="EF103" s="3">
        <f t="shared" si="41"/>
        <v>0</v>
      </c>
      <c r="EG103" s="3">
        <f t="shared" si="41"/>
        <v>0</v>
      </c>
      <c r="EH103" s="3">
        <f t="shared" si="41"/>
        <v>0</v>
      </c>
      <c r="EI103" s="3">
        <f t="shared" si="41"/>
        <v>0</v>
      </c>
      <c r="EJ103" s="3">
        <f t="shared" si="41"/>
        <v>0</v>
      </c>
      <c r="EK103" s="3">
        <f t="shared" si="41"/>
        <v>0</v>
      </c>
      <c r="EL103" s="3">
        <f t="shared" si="41"/>
        <v>0</v>
      </c>
      <c r="EM103" s="3">
        <f t="shared" ref="EM103:FR103" si="42">EM109</f>
        <v>0</v>
      </c>
      <c r="EN103" s="3">
        <f t="shared" si="42"/>
        <v>0</v>
      </c>
      <c r="EO103" s="3">
        <f t="shared" si="42"/>
        <v>0</v>
      </c>
      <c r="EP103" s="3">
        <f t="shared" si="42"/>
        <v>0</v>
      </c>
      <c r="EQ103" s="3">
        <f t="shared" si="42"/>
        <v>0</v>
      </c>
      <c r="ER103" s="3">
        <f t="shared" si="42"/>
        <v>0</v>
      </c>
      <c r="ES103" s="3">
        <f t="shared" si="42"/>
        <v>0</v>
      </c>
      <c r="ET103" s="3">
        <f t="shared" si="42"/>
        <v>0</v>
      </c>
      <c r="EU103" s="3">
        <f t="shared" si="42"/>
        <v>0</v>
      </c>
      <c r="EV103" s="3">
        <f t="shared" si="42"/>
        <v>0</v>
      </c>
      <c r="EW103" s="3">
        <f t="shared" si="42"/>
        <v>0</v>
      </c>
      <c r="EX103" s="3">
        <f t="shared" si="42"/>
        <v>0</v>
      </c>
      <c r="EY103" s="3">
        <f t="shared" si="42"/>
        <v>0</v>
      </c>
      <c r="EZ103" s="3">
        <f t="shared" si="42"/>
        <v>0</v>
      </c>
      <c r="FA103" s="3">
        <f t="shared" si="42"/>
        <v>0</v>
      </c>
      <c r="FB103" s="3">
        <f t="shared" si="42"/>
        <v>0</v>
      </c>
      <c r="FC103" s="3">
        <f t="shared" si="42"/>
        <v>0</v>
      </c>
      <c r="FD103" s="3">
        <f t="shared" si="42"/>
        <v>0</v>
      </c>
      <c r="FE103" s="3">
        <f t="shared" si="42"/>
        <v>0</v>
      </c>
      <c r="FF103" s="3">
        <f t="shared" si="42"/>
        <v>0</v>
      </c>
      <c r="FG103" s="3">
        <f t="shared" si="42"/>
        <v>0</v>
      </c>
      <c r="FH103" s="3">
        <f t="shared" si="42"/>
        <v>0</v>
      </c>
      <c r="FI103" s="3">
        <f t="shared" si="42"/>
        <v>0</v>
      </c>
      <c r="FJ103" s="3">
        <f t="shared" si="42"/>
        <v>0</v>
      </c>
      <c r="FK103" s="3">
        <f t="shared" si="42"/>
        <v>0</v>
      </c>
      <c r="FL103" s="3">
        <f t="shared" si="42"/>
        <v>0</v>
      </c>
      <c r="FM103" s="3">
        <f t="shared" si="42"/>
        <v>0</v>
      </c>
      <c r="FN103" s="3">
        <f t="shared" si="42"/>
        <v>0</v>
      </c>
      <c r="FO103" s="3">
        <f t="shared" si="42"/>
        <v>0</v>
      </c>
      <c r="FP103" s="3">
        <f t="shared" si="42"/>
        <v>0</v>
      </c>
      <c r="FQ103" s="3">
        <f t="shared" si="42"/>
        <v>0</v>
      </c>
      <c r="FR103" s="3">
        <f t="shared" si="42"/>
        <v>0</v>
      </c>
      <c r="FS103" s="3">
        <f t="shared" ref="FS103:GX103" si="43">FS109</f>
        <v>0</v>
      </c>
      <c r="FT103" s="3">
        <f t="shared" si="43"/>
        <v>0</v>
      </c>
      <c r="FU103" s="3">
        <f t="shared" si="43"/>
        <v>0</v>
      </c>
      <c r="FV103" s="3">
        <f t="shared" si="43"/>
        <v>0</v>
      </c>
      <c r="FW103" s="3">
        <f t="shared" si="43"/>
        <v>0</v>
      </c>
      <c r="FX103" s="3">
        <f t="shared" si="43"/>
        <v>0</v>
      </c>
      <c r="FY103" s="3">
        <f t="shared" si="43"/>
        <v>0</v>
      </c>
      <c r="FZ103" s="3">
        <f t="shared" si="43"/>
        <v>0</v>
      </c>
      <c r="GA103" s="3">
        <f t="shared" si="43"/>
        <v>0</v>
      </c>
      <c r="GB103" s="3">
        <f t="shared" si="43"/>
        <v>0</v>
      </c>
      <c r="GC103" s="3">
        <f t="shared" si="43"/>
        <v>0</v>
      </c>
      <c r="GD103" s="3">
        <f t="shared" si="43"/>
        <v>0</v>
      </c>
      <c r="GE103" s="3">
        <f t="shared" si="43"/>
        <v>0</v>
      </c>
      <c r="GF103" s="3">
        <f t="shared" si="43"/>
        <v>0</v>
      </c>
      <c r="GG103" s="3">
        <f t="shared" si="43"/>
        <v>0</v>
      </c>
      <c r="GH103" s="3">
        <f t="shared" si="43"/>
        <v>0</v>
      </c>
      <c r="GI103" s="3">
        <f t="shared" si="43"/>
        <v>0</v>
      </c>
      <c r="GJ103" s="3">
        <f t="shared" si="43"/>
        <v>0</v>
      </c>
      <c r="GK103" s="3">
        <f t="shared" si="43"/>
        <v>0</v>
      </c>
      <c r="GL103" s="3">
        <f t="shared" si="43"/>
        <v>0</v>
      </c>
      <c r="GM103" s="3">
        <f t="shared" si="43"/>
        <v>0</v>
      </c>
      <c r="GN103" s="3">
        <f t="shared" si="43"/>
        <v>0</v>
      </c>
      <c r="GO103" s="3">
        <f t="shared" si="43"/>
        <v>0</v>
      </c>
      <c r="GP103" s="3">
        <f t="shared" si="43"/>
        <v>0</v>
      </c>
      <c r="GQ103" s="3">
        <f t="shared" si="43"/>
        <v>0</v>
      </c>
      <c r="GR103" s="3">
        <f t="shared" si="43"/>
        <v>0</v>
      </c>
      <c r="GS103" s="3">
        <f t="shared" si="43"/>
        <v>0</v>
      </c>
      <c r="GT103" s="3">
        <f t="shared" si="43"/>
        <v>0</v>
      </c>
      <c r="GU103" s="3">
        <f t="shared" si="43"/>
        <v>0</v>
      </c>
      <c r="GV103" s="3">
        <f t="shared" si="43"/>
        <v>0</v>
      </c>
      <c r="GW103" s="3">
        <f t="shared" si="43"/>
        <v>0</v>
      </c>
      <c r="GX103" s="3">
        <f t="shared" si="43"/>
        <v>0</v>
      </c>
    </row>
    <row r="105" spans="1:245" x14ac:dyDescent="0.2">
      <c r="A105">
        <v>17</v>
      </c>
      <c r="B105">
        <v>1</v>
      </c>
      <c r="E105" t="s">
        <v>15</v>
      </c>
      <c r="F105" t="s">
        <v>107</v>
      </c>
      <c r="G105" t="s">
        <v>108</v>
      </c>
      <c r="H105" t="s">
        <v>109</v>
      </c>
      <c r="I105">
        <v>2.7788E-2</v>
      </c>
      <c r="J105">
        <v>0</v>
      </c>
      <c r="K105">
        <v>2.7788E-2</v>
      </c>
      <c r="O105">
        <f>ROUND(CP105,2)</f>
        <v>1697.51</v>
      </c>
      <c r="P105">
        <f>ROUND(CQ105*I105,2)</f>
        <v>1697.51</v>
      </c>
      <c r="Q105">
        <f>ROUND(CR105*I105,2)</f>
        <v>0</v>
      </c>
      <c r="R105">
        <f>ROUND(CS105*I105,2)</f>
        <v>0</v>
      </c>
      <c r="S105">
        <f>ROUND(CT105*I105,2)</f>
        <v>0</v>
      </c>
      <c r="T105">
        <f>ROUND(CU105*I105,2)</f>
        <v>0</v>
      </c>
      <c r="U105">
        <f>CV105*I105</f>
        <v>0</v>
      </c>
      <c r="V105">
        <f>CW105*I105</f>
        <v>0</v>
      </c>
      <c r="W105">
        <f>ROUND(CX105*I105,2)</f>
        <v>0.95</v>
      </c>
      <c r="X105">
        <f t="shared" ref="X105:Y107" si="44">ROUND(CY105,2)</f>
        <v>0</v>
      </c>
      <c r="Y105">
        <f t="shared" si="44"/>
        <v>0</v>
      </c>
      <c r="AA105">
        <v>109162960</v>
      </c>
      <c r="AB105">
        <f>ROUND((AC105+AD105+AF105),6)</f>
        <v>5763</v>
      </c>
      <c r="AC105">
        <f>ROUND((ES105),6)</f>
        <v>5763</v>
      </c>
      <c r="AD105">
        <f>ROUND((((ET105)-(EU105))+AE105),6)</f>
        <v>0</v>
      </c>
      <c r="AE105">
        <f t="shared" ref="AE105:AF107" si="45">ROUND((EU105),6)</f>
        <v>0</v>
      </c>
      <c r="AF105">
        <f t="shared" si="45"/>
        <v>0</v>
      </c>
      <c r="AG105">
        <f>ROUND((AP105),6)</f>
        <v>0</v>
      </c>
      <c r="AH105">
        <f t="shared" ref="AH105:AI107" si="46">(EW105)</f>
        <v>0</v>
      </c>
      <c r="AI105">
        <f t="shared" si="46"/>
        <v>0</v>
      </c>
      <c r="AJ105">
        <f>(AS105)</f>
        <v>34.17</v>
      </c>
      <c r="AK105">
        <v>5763</v>
      </c>
      <c r="AL105">
        <v>5763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34.17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10.6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1</v>
      </c>
      <c r="BJ105" t="s">
        <v>110</v>
      </c>
      <c r="BM105">
        <v>500001</v>
      </c>
      <c r="BN105">
        <v>0</v>
      </c>
      <c r="BO105" t="s">
        <v>107</v>
      </c>
      <c r="BP105">
        <v>1</v>
      </c>
      <c r="BQ105">
        <v>8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0</v>
      </c>
      <c r="CA105">
        <v>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>(P105+Q105+S105)</f>
        <v>1697.51</v>
      </c>
      <c r="CQ105">
        <f>AC105*BC105</f>
        <v>61087.799999999996</v>
      </c>
      <c r="CR105">
        <f>AD105*BB105</f>
        <v>0</v>
      </c>
      <c r="CS105">
        <f>AE105*BS105</f>
        <v>0</v>
      </c>
      <c r="CT105">
        <f>AF105*BA105</f>
        <v>0</v>
      </c>
      <c r="CU105">
        <f t="shared" ref="CU105:CX107" si="47">AG105</f>
        <v>0</v>
      </c>
      <c r="CV105">
        <f t="shared" si="47"/>
        <v>0</v>
      </c>
      <c r="CW105">
        <f t="shared" si="47"/>
        <v>0</v>
      </c>
      <c r="CX105">
        <f t="shared" si="47"/>
        <v>34.17</v>
      </c>
      <c r="CY105">
        <f>(((S105+R105)*AT105)/100)</f>
        <v>0</v>
      </c>
      <c r="CZ105">
        <f>(((S105+R105)*AU105)/100)</f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1009</v>
      </c>
      <c r="DV105" t="s">
        <v>109</v>
      </c>
      <c r="DW105" t="s">
        <v>109</v>
      </c>
      <c r="DX105">
        <v>1000</v>
      </c>
      <c r="DZ105" t="s">
        <v>3</v>
      </c>
      <c r="EA105" t="s">
        <v>3</v>
      </c>
      <c r="EB105" t="s">
        <v>3</v>
      </c>
      <c r="EC105" t="s">
        <v>3</v>
      </c>
      <c r="EE105">
        <v>102156757</v>
      </c>
      <c r="EF105">
        <v>8</v>
      </c>
      <c r="EG105" t="s">
        <v>111</v>
      </c>
      <c r="EH105">
        <v>0</v>
      </c>
      <c r="EI105" t="s">
        <v>3</v>
      </c>
      <c r="EJ105">
        <v>1</v>
      </c>
      <c r="EK105">
        <v>500001</v>
      </c>
      <c r="EL105" t="s">
        <v>112</v>
      </c>
      <c r="EM105" t="s">
        <v>113</v>
      </c>
      <c r="EO105" t="s">
        <v>3</v>
      </c>
      <c r="EQ105">
        <v>0</v>
      </c>
      <c r="ER105">
        <v>5763</v>
      </c>
      <c r="ES105">
        <v>5763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FQ105">
        <v>0</v>
      </c>
      <c r="FR105">
        <f>ROUND(IF(AND(BH105=3,BI105=3),P105,0),2)</f>
        <v>0</v>
      </c>
      <c r="FS105">
        <v>0</v>
      </c>
      <c r="FX105">
        <v>0</v>
      </c>
      <c r="FY105">
        <v>0</v>
      </c>
      <c r="GA105" t="s">
        <v>3</v>
      </c>
      <c r="GD105">
        <v>1</v>
      </c>
      <c r="GF105">
        <v>-906425608</v>
      </c>
      <c r="GG105">
        <v>2</v>
      </c>
      <c r="GH105">
        <v>1</v>
      </c>
      <c r="GI105">
        <v>2</v>
      </c>
      <c r="GJ105">
        <v>0</v>
      </c>
      <c r="GK105">
        <v>0</v>
      </c>
      <c r="GL105">
        <f>ROUND(IF(AND(BH105=3,BI105=3,FS105&lt;&gt;0),P105,0),2)</f>
        <v>0</v>
      </c>
      <c r="GM105">
        <f>ROUND(O105+X105+Y105,2)+GX105</f>
        <v>1697.51</v>
      </c>
      <c r="GN105">
        <f>IF(OR(BI105=0,BI105=1),ROUND(O105+X105+Y105,2),0)</f>
        <v>1697.51</v>
      </c>
      <c r="GO105">
        <f>IF(BI105=2,ROUND(O105+X105+Y105,2),0)</f>
        <v>0</v>
      </c>
      <c r="GP105">
        <f>IF(BI105=4,ROUND(O105+X105+Y105,2)+GX105,0)</f>
        <v>0</v>
      </c>
      <c r="GR105">
        <v>0</v>
      </c>
      <c r="GS105">
        <v>3</v>
      </c>
      <c r="GT105">
        <v>0</v>
      </c>
      <c r="GU105" t="s">
        <v>3</v>
      </c>
      <c r="GV105">
        <f>ROUND((GT105),6)</f>
        <v>0</v>
      </c>
      <c r="GW105">
        <v>1</v>
      </c>
      <c r="GX105">
        <f>ROUND(HC105*I105,2)</f>
        <v>0</v>
      </c>
      <c r="HA105">
        <v>0</v>
      </c>
      <c r="HB105">
        <v>0</v>
      </c>
      <c r="HC105">
        <f>GV105*GW105</f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45" x14ac:dyDescent="0.2">
      <c r="A106">
        <v>17</v>
      </c>
      <c r="B106">
        <v>1</v>
      </c>
      <c r="E106" t="s">
        <v>23</v>
      </c>
      <c r="F106" t="s">
        <v>114</v>
      </c>
      <c r="G106" t="s">
        <v>115</v>
      </c>
      <c r="H106" t="s">
        <v>109</v>
      </c>
      <c r="I106">
        <v>7.7869999999999997E-3</v>
      </c>
      <c r="J106">
        <v>0</v>
      </c>
      <c r="K106">
        <v>7.7869999999999997E-3</v>
      </c>
      <c r="O106">
        <f>ROUND(CP106,2)</f>
        <v>515.78</v>
      </c>
      <c r="P106">
        <f>ROUND(CQ106*I106,2)</f>
        <v>515.78</v>
      </c>
      <c r="Q106">
        <f>ROUND(CR106*I106,2)</f>
        <v>0</v>
      </c>
      <c r="R106">
        <f>ROUND(CS106*I106,2)</f>
        <v>0</v>
      </c>
      <c r="S106">
        <f>ROUND(CT106*I106,2)</f>
        <v>0</v>
      </c>
      <c r="T106">
        <f>ROUND(CU106*I106,2)</f>
        <v>0</v>
      </c>
      <c r="U106">
        <f>CV106*I106</f>
        <v>0</v>
      </c>
      <c r="V106">
        <f>CW106*I106</f>
        <v>0</v>
      </c>
      <c r="W106">
        <f>ROUND(CX106*I106,2)</f>
        <v>0.27</v>
      </c>
      <c r="X106">
        <f t="shared" si="44"/>
        <v>0</v>
      </c>
      <c r="Y106">
        <f t="shared" si="44"/>
        <v>0</v>
      </c>
      <c r="AA106">
        <v>109162960</v>
      </c>
      <c r="AB106">
        <f>ROUND((AC106+AD106+AF106),6)</f>
        <v>5800</v>
      </c>
      <c r="AC106">
        <f>ROUND((ES106),6)</f>
        <v>5800</v>
      </c>
      <c r="AD106">
        <f>ROUND((((ET106)-(EU106))+AE106),6)</f>
        <v>0</v>
      </c>
      <c r="AE106">
        <f t="shared" si="45"/>
        <v>0</v>
      </c>
      <c r="AF106">
        <f t="shared" si="45"/>
        <v>0</v>
      </c>
      <c r="AG106">
        <f>ROUND((AP106),6)</f>
        <v>0</v>
      </c>
      <c r="AH106">
        <f t="shared" si="46"/>
        <v>0</v>
      </c>
      <c r="AI106">
        <f t="shared" si="46"/>
        <v>0</v>
      </c>
      <c r="AJ106">
        <f>(AS106)</f>
        <v>34.17</v>
      </c>
      <c r="AK106">
        <v>5800</v>
      </c>
      <c r="AL106">
        <v>5800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34.17</v>
      </c>
      <c r="AT106">
        <v>0</v>
      </c>
      <c r="AU106">
        <v>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11.42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1</v>
      </c>
      <c r="BJ106" t="s">
        <v>116</v>
      </c>
      <c r="BM106">
        <v>500001</v>
      </c>
      <c r="BN106">
        <v>0</v>
      </c>
      <c r="BO106" t="s">
        <v>114</v>
      </c>
      <c r="BP106">
        <v>1</v>
      </c>
      <c r="BQ106">
        <v>8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0</v>
      </c>
      <c r="CA106">
        <v>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>(P106+Q106+S106)</f>
        <v>515.78</v>
      </c>
      <c r="CQ106">
        <f>AC106*BC106</f>
        <v>66236</v>
      </c>
      <c r="CR106">
        <f>AD106*BB106</f>
        <v>0</v>
      </c>
      <c r="CS106">
        <f>AE106*BS106</f>
        <v>0</v>
      </c>
      <c r="CT106">
        <f>AF106*BA106</f>
        <v>0</v>
      </c>
      <c r="CU106">
        <f t="shared" si="47"/>
        <v>0</v>
      </c>
      <c r="CV106">
        <f t="shared" si="47"/>
        <v>0</v>
      </c>
      <c r="CW106">
        <f t="shared" si="47"/>
        <v>0</v>
      </c>
      <c r="CX106">
        <f t="shared" si="47"/>
        <v>34.17</v>
      </c>
      <c r="CY106">
        <f>(((S106+R106)*AT106)/100)</f>
        <v>0</v>
      </c>
      <c r="CZ106">
        <f>(((S106+R106)*AU106)/100)</f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1009</v>
      </c>
      <c r="DV106" t="s">
        <v>109</v>
      </c>
      <c r="DW106" t="s">
        <v>109</v>
      </c>
      <c r="DX106">
        <v>1000</v>
      </c>
      <c r="DZ106" t="s">
        <v>3</v>
      </c>
      <c r="EA106" t="s">
        <v>3</v>
      </c>
      <c r="EB106" t="s">
        <v>3</v>
      </c>
      <c r="EC106" t="s">
        <v>3</v>
      </c>
      <c r="EE106">
        <v>102156757</v>
      </c>
      <c r="EF106">
        <v>8</v>
      </c>
      <c r="EG106" t="s">
        <v>111</v>
      </c>
      <c r="EH106">
        <v>0</v>
      </c>
      <c r="EI106" t="s">
        <v>3</v>
      </c>
      <c r="EJ106">
        <v>1</v>
      </c>
      <c r="EK106">
        <v>500001</v>
      </c>
      <c r="EL106" t="s">
        <v>112</v>
      </c>
      <c r="EM106" t="s">
        <v>113</v>
      </c>
      <c r="EO106" t="s">
        <v>3</v>
      </c>
      <c r="EQ106">
        <v>0</v>
      </c>
      <c r="ER106">
        <v>5800</v>
      </c>
      <c r="ES106">
        <v>5800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FQ106">
        <v>0</v>
      </c>
      <c r="FR106">
        <f>ROUND(IF(AND(BH106=3,BI106=3),P106,0),2)</f>
        <v>0</v>
      </c>
      <c r="FS106">
        <v>0</v>
      </c>
      <c r="FX106">
        <v>0</v>
      </c>
      <c r="FY106">
        <v>0</v>
      </c>
      <c r="GA106" t="s">
        <v>3</v>
      </c>
      <c r="GD106">
        <v>1</v>
      </c>
      <c r="GF106">
        <v>674772901</v>
      </c>
      <c r="GG106">
        <v>2</v>
      </c>
      <c r="GH106">
        <v>1</v>
      </c>
      <c r="GI106">
        <v>2</v>
      </c>
      <c r="GJ106">
        <v>0</v>
      </c>
      <c r="GK106">
        <v>0</v>
      </c>
      <c r="GL106">
        <f>ROUND(IF(AND(BH106=3,BI106=3,FS106&lt;&gt;0),P106,0),2)</f>
        <v>0</v>
      </c>
      <c r="GM106">
        <f>ROUND(O106+X106+Y106,2)+GX106</f>
        <v>515.78</v>
      </c>
      <c r="GN106">
        <f>IF(OR(BI106=0,BI106=1),ROUND(O106+X106+Y106,2),0)</f>
        <v>515.78</v>
      </c>
      <c r="GO106">
        <f>IF(BI106=2,ROUND(O106+X106+Y106,2),0)</f>
        <v>0</v>
      </c>
      <c r="GP106">
        <f>IF(BI106=4,ROUND(O106+X106+Y106,2)+GX106,0)</f>
        <v>0</v>
      </c>
      <c r="GR106">
        <v>0</v>
      </c>
      <c r="GS106">
        <v>3</v>
      </c>
      <c r="GT106">
        <v>0</v>
      </c>
      <c r="GU106" t="s">
        <v>3</v>
      </c>
      <c r="GV106">
        <f>ROUND((GT106),6)</f>
        <v>0</v>
      </c>
      <c r="GW106">
        <v>1</v>
      </c>
      <c r="GX106">
        <f>ROUND(HC106*I106,2)</f>
        <v>0</v>
      </c>
      <c r="HA106">
        <v>0</v>
      </c>
      <c r="HB106">
        <v>0</v>
      </c>
      <c r="HC106">
        <f>GV106*GW106</f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45" x14ac:dyDescent="0.2">
      <c r="A107">
        <v>17</v>
      </c>
      <c r="B107">
        <v>1</v>
      </c>
      <c r="E107" t="s">
        <v>92</v>
      </c>
      <c r="F107" t="s">
        <v>117</v>
      </c>
      <c r="G107" t="s">
        <v>118</v>
      </c>
      <c r="H107" t="s">
        <v>109</v>
      </c>
      <c r="I107">
        <v>2.3960000000000001E-3</v>
      </c>
      <c r="J107">
        <v>0</v>
      </c>
      <c r="K107">
        <v>2.3960000000000001E-3</v>
      </c>
      <c r="O107">
        <f>ROUND(CP107,2)</f>
        <v>156.33000000000001</v>
      </c>
      <c r="P107">
        <f>ROUND(CQ107*I107,2)</f>
        <v>156.33000000000001</v>
      </c>
      <c r="Q107">
        <f>ROUND(CR107*I107,2)</f>
        <v>0</v>
      </c>
      <c r="R107">
        <f>ROUND(CS107*I107,2)</f>
        <v>0</v>
      </c>
      <c r="S107">
        <f>ROUND(CT107*I107,2)</f>
        <v>0</v>
      </c>
      <c r="T107">
        <f>ROUND(CU107*I107,2)</f>
        <v>0</v>
      </c>
      <c r="U107">
        <f>CV107*I107</f>
        <v>0</v>
      </c>
      <c r="V107">
        <f>CW107*I107</f>
        <v>0</v>
      </c>
      <c r="W107">
        <f>ROUND(CX107*I107,2)</f>
        <v>0.08</v>
      </c>
      <c r="X107">
        <f t="shared" si="44"/>
        <v>0</v>
      </c>
      <c r="Y107">
        <f t="shared" si="44"/>
        <v>0</v>
      </c>
      <c r="AA107">
        <v>109162960</v>
      </c>
      <c r="AB107">
        <f>ROUND((AC107+AD107+AF107),6)</f>
        <v>4969.1000000000004</v>
      </c>
      <c r="AC107">
        <f>ROUND((ES107),6)</f>
        <v>4969.1000000000004</v>
      </c>
      <c r="AD107">
        <f>ROUND((((ET107)-(EU107))+AE107),6)</f>
        <v>0</v>
      </c>
      <c r="AE107">
        <f t="shared" si="45"/>
        <v>0</v>
      </c>
      <c r="AF107">
        <f t="shared" si="45"/>
        <v>0</v>
      </c>
      <c r="AG107">
        <f>ROUND((AP107),6)</f>
        <v>0</v>
      </c>
      <c r="AH107">
        <f t="shared" si="46"/>
        <v>0</v>
      </c>
      <c r="AI107">
        <f t="shared" si="46"/>
        <v>0</v>
      </c>
      <c r="AJ107">
        <f>(AS107)</f>
        <v>34.17</v>
      </c>
      <c r="AK107">
        <v>4969.1000000000004</v>
      </c>
      <c r="AL107">
        <v>4969.1000000000004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34.17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13.13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1</v>
      </c>
      <c r="BJ107" t="s">
        <v>119</v>
      </c>
      <c r="BM107">
        <v>500001</v>
      </c>
      <c r="BN107">
        <v>0</v>
      </c>
      <c r="BO107" t="s">
        <v>117</v>
      </c>
      <c r="BP107">
        <v>1</v>
      </c>
      <c r="BQ107">
        <v>8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0</v>
      </c>
      <c r="CA107">
        <v>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>(P107+Q107+S107)</f>
        <v>156.33000000000001</v>
      </c>
      <c r="CQ107">
        <f>AC107*BC107</f>
        <v>65244.28300000001</v>
      </c>
      <c r="CR107">
        <f>AD107*BB107</f>
        <v>0</v>
      </c>
      <c r="CS107">
        <f>AE107*BS107</f>
        <v>0</v>
      </c>
      <c r="CT107">
        <f>AF107*BA107</f>
        <v>0</v>
      </c>
      <c r="CU107">
        <f t="shared" si="47"/>
        <v>0</v>
      </c>
      <c r="CV107">
        <f t="shared" si="47"/>
        <v>0</v>
      </c>
      <c r="CW107">
        <f t="shared" si="47"/>
        <v>0</v>
      </c>
      <c r="CX107">
        <f t="shared" si="47"/>
        <v>34.17</v>
      </c>
      <c r="CY107">
        <f>(((S107+R107)*AT107)/100)</f>
        <v>0</v>
      </c>
      <c r="CZ107">
        <f>(((S107+R107)*AU107)/100)</f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1009</v>
      </c>
      <c r="DV107" t="s">
        <v>109</v>
      </c>
      <c r="DW107" t="s">
        <v>109</v>
      </c>
      <c r="DX107">
        <v>1000</v>
      </c>
      <c r="DZ107" t="s">
        <v>3</v>
      </c>
      <c r="EA107" t="s">
        <v>3</v>
      </c>
      <c r="EB107" t="s">
        <v>3</v>
      </c>
      <c r="EC107" t="s">
        <v>3</v>
      </c>
      <c r="EE107">
        <v>102156757</v>
      </c>
      <c r="EF107">
        <v>8</v>
      </c>
      <c r="EG107" t="s">
        <v>111</v>
      </c>
      <c r="EH107">
        <v>0</v>
      </c>
      <c r="EI107" t="s">
        <v>3</v>
      </c>
      <c r="EJ107">
        <v>1</v>
      </c>
      <c r="EK107">
        <v>500001</v>
      </c>
      <c r="EL107" t="s">
        <v>112</v>
      </c>
      <c r="EM107" t="s">
        <v>113</v>
      </c>
      <c r="EO107" t="s">
        <v>3</v>
      </c>
      <c r="EQ107">
        <v>0</v>
      </c>
      <c r="ER107">
        <v>4969.1000000000004</v>
      </c>
      <c r="ES107">
        <v>4969.1000000000004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FQ107">
        <v>0</v>
      </c>
      <c r="FR107">
        <f>ROUND(IF(AND(BH107=3,BI107=3),P107,0),2)</f>
        <v>0</v>
      </c>
      <c r="FS107">
        <v>0</v>
      </c>
      <c r="FX107">
        <v>0</v>
      </c>
      <c r="FY107">
        <v>0</v>
      </c>
      <c r="GA107" t="s">
        <v>3</v>
      </c>
      <c r="GD107">
        <v>1</v>
      </c>
      <c r="GF107">
        <v>-634491461</v>
      </c>
      <c r="GG107">
        <v>2</v>
      </c>
      <c r="GH107">
        <v>1</v>
      </c>
      <c r="GI107">
        <v>2</v>
      </c>
      <c r="GJ107">
        <v>0</v>
      </c>
      <c r="GK107">
        <v>0</v>
      </c>
      <c r="GL107">
        <f>ROUND(IF(AND(BH107=3,BI107=3,FS107&lt;&gt;0),P107,0),2)</f>
        <v>0</v>
      </c>
      <c r="GM107">
        <f>ROUND(O107+X107+Y107,2)+GX107</f>
        <v>156.33000000000001</v>
      </c>
      <c r="GN107">
        <f>IF(OR(BI107=0,BI107=1),ROUND(O107+X107+Y107,2),0)</f>
        <v>156.33000000000001</v>
      </c>
      <c r="GO107">
        <f>IF(BI107=2,ROUND(O107+X107+Y107,2),0)</f>
        <v>0</v>
      </c>
      <c r="GP107">
        <f>IF(BI107=4,ROUND(O107+X107+Y107,2)+GX107,0)</f>
        <v>0</v>
      </c>
      <c r="GR107">
        <v>0</v>
      </c>
      <c r="GS107">
        <v>3</v>
      </c>
      <c r="GT107">
        <v>0</v>
      </c>
      <c r="GU107" t="s">
        <v>3</v>
      </c>
      <c r="GV107">
        <f>ROUND((GT107),6)</f>
        <v>0</v>
      </c>
      <c r="GW107">
        <v>1</v>
      </c>
      <c r="GX107">
        <f>ROUND(HC107*I107,2)</f>
        <v>0</v>
      </c>
      <c r="HA107">
        <v>0</v>
      </c>
      <c r="HB107">
        <v>0</v>
      </c>
      <c r="HC107">
        <f>GV107*GW107</f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9" spans="1:245" x14ac:dyDescent="0.2">
      <c r="A109" s="2">
        <v>51</v>
      </c>
      <c r="B109" s="2">
        <f>B101</f>
        <v>1</v>
      </c>
      <c r="C109" s="2">
        <f>A101</f>
        <v>4</v>
      </c>
      <c r="D109" s="2">
        <f>ROW(A101)</f>
        <v>101</v>
      </c>
      <c r="E109" s="2"/>
      <c r="F109" s="2" t="str">
        <f>IF(F101&lt;&gt;"",F101,"")</f>
        <v>Новый раздел</v>
      </c>
      <c r="G109" s="2" t="str">
        <f>IF(G101&lt;&gt;"",G101,"")</f>
        <v>Материалы</v>
      </c>
      <c r="H109" s="2">
        <v>0</v>
      </c>
      <c r="I109" s="2"/>
      <c r="J109" s="2"/>
      <c r="K109" s="2"/>
      <c r="L109" s="2"/>
      <c r="M109" s="2"/>
      <c r="N109" s="2"/>
      <c r="O109" s="2">
        <f t="shared" ref="O109:T109" si="48">ROUND(AB109,2)</f>
        <v>2369.62</v>
      </c>
      <c r="P109" s="2">
        <f t="shared" si="48"/>
        <v>2369.62</v>
      </c>
      <c r="Q109" s="2">
        <f t="shared" si="48"/>
        <v>0</v>
      </c>
      <c r="R109" s="2">
        <f t="shared" si="48"/>
        <v>0</v>
      </c>
      <c r="S109" s="2">
        <f t="shared" si="48"/>
        <v>0</v>
      </c>
      <c r="T109" s="2">
        <f t="shared" si="48"/>
        <v>0</v>
      </c>
      <c r="U109" s="2">
        <f>AH109</f>
        <v>0</v>
      </c>
      <c r="V109" s="2">
        <f>AI109</f>
        <v>0</v>
      </c>
      <c r="W109" s="2">
        <f>ROUND(AJ109,2)</f>
        <v>1.3</v>
      </c>
      <c r="X109" s="2">
        <f>ROUND(AK109,2)</f>
        <v>0</v>
      </c>
      <c r="Y109" s="2">
        <f>ROUND(AL109,2)</f>
        <v>0</v>
      </c>
      <c r="Z109" s="2"/>
      <c r="AA109" s="2"/>
      <c r="AB109" s="2">
        <f>ROUND(SUMIF(AA105:AA107,"=109162960",O105:O107),2)</f>
        <v>2369.62</v>
      </c>
      <c r="AC109" s="2">
        <f>ROUND(SUMIF(AA105:AA107,"=109162960",P105:P107),2)</f>
        <v>2369.62</v>
      </c>
      <c r="AD109" s="2">
        <f>ROUND(SUMIF(AA105:AA107,"=109162960",Q105:Q107),2)</f>
        <v>0</v>
      </c>
      <c r="AE109" s="2">
        <f>ROUND(SUMIF(AA105:AA107,"=109162960",R105:R107),2)</f>
        <v>0</v>
      </c>
      <c r="AF109" s="2">
        <f>ROUND(SUMIF(AA105:AA107,"=109162960",S105:S107),2)</f>
        <v>0</v>
      </c>
      <c r="AG109" s="2">
        <f>ROUND(SUMIF(AA105:AA107,"=109162960",T105:T107),2)</f>
        <v>0</v>
      </c>
      <c r="AH109" s="2">
        <f>SUMIF(AA105:AA107,"=109162960",U105:U107)</f>
        <v>0</v>
      </c>
      <c r="AI109" s="2">
        <f>SUMIF(AA105:AA107,"=109162960",V105:V107)</f>
        <v>0</v>
      </c>
      <c r="AJ109" s="2">
        <f>ROUND(SUMIF(AA105:AA107,"=109162960",W105:W107),2)</f>
        <v>1.3</v>
      </c>
      <c r="AK109" s="2">
        <f>ROUND(SUMIF(AA105:AA107,"=109162960",X105:X107),2)</f>
        <v>0</v>
      </c>
      <c r="AL109" s="2">
        <f>ROUND(SUMIF(AA105:AA107,"=109162960",Y105:Y107),2)</f>
        <v>0</v>
      </c>
      <c r="AM109" s="2"/>
      <c r="AN109" s="2"/>
      <c r="AO109" s="2">
        <f t="shared" ref="AO109:BD109" si="49">ROUND(BX109,2)</f>
        <v>0</v>
      </c>
      <c r="AP109" s="2">
        <f t="shared" si="49"/>
        <v>0</v>
      </c>
      <c r="AQ109" s="2">
        <f t="shared" si="49"/>
        <v>0</v>
      </c>
      <c r="AR109" s="2">
        <f t="shared" si="49"/>
        <v>2369.62</v>
      </c>
      <c r="AS109" s="2">
        <f t="shared" si="49"/>
        <v>2369.62</v>
      </c>
      <c r="AT109" s="2">
        <f t="shared" si="49"/>
        <v>0</v>
      </c>
      <c r="AU109" s="2">
        <f t="shared" si="49"/>
        <v>0</v>
      </c>
      <c r="AV109" s="2">
        <f t="shared" si="49"/>
        <v>2369.62</v>
      </c>
      <c r="AW109" s="2">
        <f t="shared" si="49"/>
        <v>2369.62</v>
      </c>
      <c r="AX109" s="2">
        <f t="shared" si="49"/>
        <v>0</v>
      </c>
      <c r="AY109" s="2">
        <f t="shared" si="49"/>
        <v>2369.62</v>
      </c>
      <c r="AZ109" s="2">
        <f t="shared" si="49"/>
        <v>0</v>
      </c>
      <c r="BA109" s="2">
        <f t="shared" si="49"/>
        <v>0</v>
      </c>
      <c r="BB109" s="2">
        <f t="shared" si="49"/>
        <v>0</v>
      </c>
      <c r="BC109" s="2">
        <f t="shared" si="49"/>
        <v>0</v>
      </c>
      <c r="BD109" s="2">
        <f t="shared" si="49"/>
        <v>0</v>
      </c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>
        <f>ROUND(SUMIF(AA105:AA107,"=109162960",FQ105:FQ107),2)</f>
        <v>0</v>
      </c>
      <c r="BY109" s="2">
        <f>ROUND(SUMIF(AA105:AA107,"=109162960",FR105:FR107),2)</f>
        <v>0</v>
      </c>
      <c r="BZ109" s="2">
        <f>ROUND(SUMIF(AA105:AA107,"=109162960",GL105:GL107),2)</f>
        <v>0</v>
      </c>
      <c r="CA109" s="2">
        <f>ROUND(SUMIF(AA105:AA107,"=109162960",GM105:GM107),2)</f>
        <v>2369.62</v>
      </c>
      <c r="CB109" s="2">
        <f>ROUND(SUMIF(AA105:AA107,"=109162960",GN105:GN107),2)</f>
        <v>2369.62</v>
      </c>
      <c r="CC109" s="2">
        <f>ROUND(SUMIF(AA105:AA107,"=109162960",GO105:GO107),2)</f>
        <v>0</v>
      </c>
      <c r="CD109" s="2">
        <f>ROUND(SUMIF(AA105:AA107,"=109162960",GP105:GP107),2)</f>
        <v>0</v>
      </c>
      <c r="CE109" s="2">
        <f>AC109-BX109</f>
        <v>2369.62</v>
      </c>
      <c r="CF109" s="2">
        <f>AC109-BY109</f>
        <v>2369.62</v>
      </c>
      <c r="CG109" s="2">
        <f>BX109-BZ109</f>
        <v>0</v>
      </c>
      <c r="CH109" s="2">
        <f>AC109-BX109-BY109+BZ109</f>
        <v>2369.62</v>
      </c>
      <c r="CI109" s="2">
        <f>BY109-BZ109</f>
        <v>0</v>
      </c>
      <c r="CJ109" s="2">
        <f>ROUND(SUMIF(AA105:AA107,"=109162960",GX105:GX107),2)</f>
        <v>0</v>
      </c>
      <c r="CK109" s="2">
        <f>ROUND(SUMIF(AA105:AA107,"=109162960",GY105:GY107),2)</f>
        <v>0</v>
      </c>
      <c r="CL109" s="2">
        <f>ROUND(SUMIF(AA105:AA107,"=109162960",GZ105:GZ107),2)</f>
        <v>0</v>
      </c>
      <c r="CM109" s="2">
        <f>ROUND(SUMIF(AA105:AA107,"=109162960",HD105:HD107),2)</f>
        <v>0</v>
      </c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>
        <v>0</v>
      </c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201</v>
      </c>
      <c r="F111" s="4">
        <f>ROUND(Source!O109,O111)</f>
        <v>2369.62</v>
      </c>
      <c r="G111" s="4" t="s">
        <v>27</v>
      </c>
      <c r="H111" s="4" t="s">
        <v>28</v>
      </c>
      <c r="I111" s="4"/>
      <c r="J111" s="4"/>
      <c r="K111" s="4">
        <v>201</v>
      </c>
      <c r="L111" s="4">
        <v>1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2369.62</v>
      </c>
      <c r="X111" s="4">
        <v>1</v>
      </c>
      <c r="Y111" s="4">
        <v>2369.62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202</v>
      </c>
      <c r="F112" s="4">
        <f>ROUND(Source!P109,O112)</f>
        <v>2369.62</v>
      </c>
      <c r="G112" s="4" t="s">
        <v>29</v>
      </c>
      <c r="H112" s="4" t="s">
        <v>30</v>
      </c>
      <c r="I112" s="4"/>
      <c r="J112" s="4"/>
      <c r="K112" s="4">
        <v>202</v>
      </c>
      <c r="L112" s="4">
        <v>2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2369.62</v>
      </c>
      <c r="X112" s="4">
        <v>1</v>
      </c>
      <c r="Y112" s="4">
        <v>2369.62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222</v>
      </c>
      <c r="F113" s="4">
        <f>ROUND(Source!AO109,O113)</f>
        <v>0</v>
      </c>
      <c r="G113" s="4" t="s">
        <v>31</v>
      </c>
      <c r="H113" s="4" t="s">
        <v>32</v>
      </c>
      <c r="I113" s="4"/>
      <c r="J113" s="4"/>
      <c r="K113" s="4">
        <v>222</v>
      </c>
      <c r="L113" s="4">
        <v>3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225</v>
      </c>
      <c r="F114" s="4">
        <f>ROUND(Source!AV109,O114)</f>
        <v>2369.62</v>
      </c>
      <c r="G114" s="4" t="s">
        <v>33</v>
      </c>
      <c r="H114" s="4" t="s">
        <v>34</v>
      </c>
      <c r="I114" s="4"/>
      <c r="J114" s="4"/>
      <c r="K114" s="4">
        <v>225</v>
      </c>
      <c r="L114" s="4">
        <v>4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2369.62</v>
      </c>
      <c r="X114" s="4">
        <v>1</v>
      </c>
      <c r="Y114" s="4">
        <v>2369.62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226</v>
      </c>
      <c r="F115" s="4">
        <f>ROUND(Source!AW109,O115)</f>
        <v>2369.62</v>
      </c>
      <c r="G115" s="4" t="s">
        <v>35</v>
      </c>
      <c r="H115" s="4" t="s">
        <v>36</v>
      </c>
      <c r="I115" s="4"/>
      <c r="J115" s="4"/>
      <c r="K115" s="4">
        <v>226</v>
      </c>
      <c r="L115" s="4">
        <v>5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2369.62</v>
      </c>
      <c r="X115" s="4">
        <v>1</v>
      </c>
      <c r="Y115" s="4">
        <v>2369.62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227</v>
      </c>
      <c r="F116" s="4">
        <f>ROUND(Source!AX109,O116)</f>
        <v>0</v>
      </c>
      <c r="G116" s="4" t="s">
        <v>37</v>
      </c>
      <c r="H116" s="4" t="s">
        <v>38</v>
      </c>
      <c r="I116" s="4"/>
      <c r="J116" s="4"/>
      <c r="K116" s="4">
        <v>227</v>
      </c>
      <c r="L116" s="4">
        <v>6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228</v>
      </c>
      <c r="F117" s="4">
        <f>ROUND(Source!AY109,O117)</f>
        <v>2369.62</v>
      </c>
      <c r="G117" s="4" t="s">
        <v>39</v>
      </c>
      <c r="H117" s="4" t="s">
        <v>40</v>
      </c>
      <c r="I117" s="4"/>
      <c r="J117" s="4"/>
      <c r="K117" s="4">
        <v>228</v>
      </c>
      <c r="L117" s="4">
        <v>7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2369.62</v>
      </c>
      <c r="X117" s="4">
        <v>1</v>
      </c>
      <c r="Y117" s="4">
        <v>2369.62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216</v>
      </c>
      <c r="F118" s="4">
        <f>ROUND(Source!AP109,O118)</f>
        <v>0</v>
      </c>
      <c r="G118" s="4" t="s">
        <v>41</v>
      </c>
      <c r="H118" s="4" t="s">
        <v>42</v>
      </c>
      <c r="I118" s="4"/>
      <c r="J118" s="4"/>
      <c r="K118" s="4">
        <v>216</v>
      </c>
      <c r="L118" s="4">
        <v>8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223</v>
      </c>
      <c r="F119" s="4">
        <f>ROUND(Source!AQ109,O119)</f>
        <v>0</v>
      </c>
      <c r="G119" s="4" t="s">
        <v>43</v>
      </c>
      <c r="H119" s="4" t="s">
        <v>44</v>
      </c>
      <c r="I119" s="4"/>
      <c r="J119" s="4"/>
      <c r="K119" s="4">
        <v>223</v>
      </c>
      <c r="L119" s="4">
        <v>9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229</v>
      </c>
      <c r="F120" s="4">
        <f>ROUND(Source!AZ109,O120)</f>
        <v>0</v>
      </c>
      <c r="G120" s="4" t="s">
        <v>45</v>
      </c>
      <c r="H120" s="4" t="s">
        <v>46</v>
      </c>
      <c r="I120" s="4"/>
      <c r="J120" s="4"/>
      <c r="K120" s="4">
        <v>229</v>
      </c>
      <c r="L120" s="4">
        <v>10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203</v>
      </c>
      <c r="F121" s="4">
        <f>ROUND(Source!Q109,O121)</f>
        <v>0</v>
      </c>
      <c r="G121" s="4" t="s">
        <v>47</v>
      </c>
      <c r="H121" s="4" t="s">
        <v>48</v>
      </c>
      <c r="I121" s="4"/>
      <c r="J121" s="4"/>
      <c r="K121" s="4">
        <v>203</v>
      </c>
      <c r="L121" s="4">
        <v>11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231</v>
      </c>
      <c r="F122" s="4">
        <f>ROUND(Source!BB109,O122)</f>
        <v>0</v>
      </c>
      <c r="G122" s="4" t="s">
        <v>49</v>
      </c>
      <c r="H122" s="4" t="s">
        <v>50</v>
      </c>
      <c r="I122" s="4"/>
      <c r="J122" s="4"/>
      <c r="K122" s="4">
        <v>231</v>
      </c>
      <c r="L122" s="4">
        <v>12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204</v>
      </c>
      <c r="F123" s="4">
        <f>ROUND(Source!R109,O123)</f>
        <v>0</v>
      </c>
      <c r="G123" s="4" t="s">
        <v>51</v>
      </c>
      <c r="H123" s="4" t="s">
        <v>52</v>
      </c>
      <c r="I123" s="4"/>
      <c r="J123" s="4"/>
      <c r="K123" s="4">
        <v>204</v>
      </c>
      <c r="L123" s="4">
        <v>13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205</v>
      </c>
      <c r="F124" s="4">
        <f>ROUND(Source!S109,O124)</f>
        <v>0</v>
      </c>
      <c r="G124" s="4" t="s">
        <v>53</v>
      </c>
      <c r="H124" s="4" t="s">
        <v>54</v>
      </c>
      <c r="I124" s="4"/>
      <c r="J124" s="4"/>
      <c r="K124" s="4">
        <v>205</v>
      </c>
      <c r="L124" s="4">
        <v>14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232</v>
      </c>
      <c r="F125" s="4">
        <f>ROUND(Source!BC109,O125)</f>
        <v>0</v>
      </c>
      <c r="G125" s="4" t="s">
        <v>55</v>
      </c>
      <c r="H125" s="4" t="s">
        <v>56</v>
      </c>
      <c r="I125" s="4"/>
      <c r="J125" s="4"/>
      <c r="K125" s="4">
        <v>232</v>
      </c>
      <c r="L125" s="4">
        <v>15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214</v>
      </c>
      <c r="F126" s="4">
        <f>ROUND(Source!AS109,O126)</f>
        <v>2369.62</v>
      </c>
      <c r="G126" s="4" t="s">
        <v>57</v>
      </c>
      <c r="H126" s="4" t="s">
        <v>58</v>
      </c>
      <c r="I126" s="4"/>
      <c r="J126" s="4"/>
      <c r="K126" s="4">
        <v>214</v>
      </c>
      <c r="L126" s="4">
        <v>16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2369.62</v>
      </c>
      <c r="X126" s="4">
        <v>1</v>
      </c>
      <c r="Y126" s="4">
        <v>2369.62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215</v>
      </c>
      <c r="F127" s="4">
        <f>ROUND(Source!AT109,O127)</f>
        <v>0</v>
      </c>
      <c r="G127" s="4" t="s">
        <v>59</v>
      </c>
      <c r="H127" s="4" t="s">
        <v>60</v>
      </c>
      <c r="I127" s="4"/>
      <c r="J127" s="4"/>
      <c r="K127" s="4">
        <v>215</v>
      </c>
      <c r="L127" s="4">
        <v>17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217</v>
      </c>
      <c r="F128" s="4">
        <f>ROUND(Source!AU109,O128)</f>
        <v>0</v>
      </c>
      <c r="G128" s="4" t="s">
        <v>61</v>
      </c>
      <c r="H128" s="4" t="s">
        <v>62</v>
      </c>
      <c r="I128" s="4"/>
      <c r="J128" s="4"/>
      <c r="K128" s="4">
        <v>217</v>
      </c>
      <c r="L128" s="4">
        <v>18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230</v>
      </c>
      <c r="F129" s="4">
        <f>ROUND(Source!BA109,O129)</f>
        <v>0</v>
      </c>
      <c r="G129" s="4" t="s">
        <v>63</v>
      </c>
      <c r="H129" s="4" t="s">
        <v>64</v>
      </c>
      <c r="I129" s="4"/>
      <c r="J129" s="4"/>
      <c r="K129" s="4">
        <v>230</v>
      </c>
      <c r="L129" s="4">
        <v>19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206</v>
      </c>
      <c r="F130" s="4">
        <f>ROUND(Source!T109,O130)</f>
        <v>0</v>
      </c>
      <c r="G130" s="4" t="s">
        <v>65</v>
      </c>
      <c r="H130" s="4" t="s">
        <v>66</v>
      </c>
      <c r="I130" s="4"/>
      <c r="J130" s="4"/>
      <c r="K130" s="4">
        <v>206</v>
      </c>
      <c r="L130" s="4">
        <v>20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45" x14ac:dyDescent="0.2">
      <c r="A131" s="4">
        <v>50</v>
      </c>
      <c r="B131" s="4">
        <v>0</v>
      </c>
      <c r="C131" s="4">
        <v>0</v>
      </c>
      <c r="D131" s="4">
        <v>1</v>
      </c>
      <c r="E131" s="4">
        <v>207</v>
      </c>
      <c r="F131" s="4">
        <f>Source!U109</f>
        <v>0</v>
      </c>
      <c r="G131" s="4" t="s">
        <v>67</v>
      </c>
      <c r="H131" s="4" t="s">
        <v>68</v>
      </c>
      <c r="I131" s="4"/>
      <c r="J131" s="4"/>
      <c r="K131" s="4">
        <v>207</v>
      </c>
      <c r="L131" s="4">
        <v>21</v>
      </c>
      <c r="M131" s="4">
        <v>3</v>
      </c>
      <c r="N131" s="4" t="s">
        <v>3</v>
      </c>
      <c r="O131" s="4">
        <v>-1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45" x14ac:dyDescent="0.2">
      <c r="A132" s="4">
        <v>50</v>
      </c>
      <c r="B132" s="4">
        <v>0</v>
      </c>
      <c r="C132" s="4">
        <v>0</v>
      </c>
      <c r="D132" s="4">
        <v>1</v>
      </c>
      <c r="E132" s="4">
        <v>208</v>
      </c>
      <c r="F132" s="4">
        <f>Source!V109</f>
        <v>0</v>
      </c>
      <c r="G132" s="4" t="s">
        <v>69</v>
      </c>
      <c r="H132" s="4" t="s">
        <v>70</v>
      </c>
      <c r="I132" s="4"/>
      <c r="J132" s="4"/>
      <c r="K132" s="4">
        <v>208</v>
      </c>
      <c r="L132" s="4">
        <v>22</v>
      </c>
      <c r="M132" s="4">
        <v>3</v>
      </c>
      <c r="N132" s="4" t="s">
        <v>3</v>
      </c>
      <c r="O132" s="4">
        <v>-1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209</v>
      </c>
      <c r="F133" s="4">
        <f>ROUND(Source!W109,O133)</f>
        <v>1.3</v>
      </c>
      <c r="G133" s="4" t="s">
        <v>71</v>
      </c>
      <c r="H133" s="4" t="s">
        <v>72</v>
      </c>
      <c r="I133" s="4"/>
      <c r="J133" s="4"/>
      <c r="K133" s="4">
        <v>209</v>
      </c>
      <c r="L133" s="4">
        <v>23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1.3</v>
      </c>
      <c r="X133" s="4">
        <v>1</v>
      </c>
      <c r="Y133" s="4">
        <v>1.3</v>
      </c>
      <c r="Z133" s="4"/>
      <c r="AA133" s="4"/>
      <c r="AB133" s="4"/>
    </row>
    <row r="134" spans="1:245" x14ac:dyDescent="0.2">
      <c r="A134" s="4">
        <v>50</v>
      </c>
      <c r="B134" s="4">
        <v>0</v>
      </c>
      <c r="C134" s="4">
        <v>0</v>
      </c>
      <c r="D134" s="4">
        <v>1</v>
      </c>
      <c r="E134" s="4">
        <v>233</v>
      </c>
      <c r="F134" s="4">
        <f>ROUND(Source!BD109,O134)</f>
        <v>0</v>
      </c>
      <c r="G134" s="4" t="s">
        <v>73</v>
      </c>
      <c r="H134" s="4" t="s">
        <v>74</v>
      </c>
      <c r="I134" s="4"/>
      <c r="J134" s="4"/>
      <c r="K134" s="4">
        <v>233</v>
      </c>
      <c r="L134" s="4">
        <v>24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45" x14ac:dyDescent="0.2">
      <c r="A135" s="4">
        <v>50</v>
      </c>
      <c r="B135" s="4">
        <v>0</v>
      </c>
      <c r="C135" s="4">
        <v>0</v>
      </c>
      <c r="D135" s="4">
        <v>1</v>
      </c>
      <c r="E135" s="4">
        <v>210</v>
      </c>
      <c r="F135" s="4">
        <f>ROUND(Source!X109,O135)</f>
        <v>0</v>
      </c>
      <c r="G135" s="4" t="s">
        <v>75</v>
      </c>
      <c r="H135" s="4" t="s">
        <v>76</v>
      </c>
      <c r="I135" s="4"/>
      <c r="J135" s="4"/>
      <c r="K135" s="4">
        <v>210</v>
      </c>
      <c r="L135" s="4">
        <v>25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45" x14ac:dyDescent="0.2">
      <c r="A136" s="4">
        <v>50</v>
      </c>
      <c r="B136" s="4">
        <v>0</v>
      </c>
      <c r="C136" s="4">
        <v>0</v>
      </c>
      <c r="D136" s="4">
        <v>1</v>
      </c>
      <c r="E136" s="4">
        <v>211</v>
      </c>
      <c r="F136" s="4">
        <f>ROUND(Source!Y109,O136)</f>
        <v>0</v>
      </c>
      <c r="G136" s="4" t="s">
        <v>77</v>
      </c>
      <c r="H136" s="4" t="s">
        <v>78</v>
      </c>
      <c r="I136" s="4"/>
      <c r="J136" s="4"/>
      <c r="K136" s="4">
        <v>211</v>
      </c>
      <c r="L136" s="4">
        <v>26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45" x14ac:dyDescent="0.2">
      <c r="A137" s="4">
        <v>50</v>
      </c>
      <c r="B137" s="4">
        <v>0</v>
      </c>
      <c r="C137" s="4">
        <v>0</v>
      </c>
      <c r="D137" s="4">
        <v>1</v>
      </c>
      <c r="E137" s="4">
        <v>224</v>
      </c>
      <c r="F137" s="4">
        <f>ROUND(Source!AR109,O137)</f>
        <v>2369.62</v>
      </c>
      <c r="G137" s="4" t="s">
        <v>79</v>
      </c>
      <c r="H137" s="4" t="s">
        <v>80</v>
      </c>
      <c r="I137" s="4"/>
      <c r="J137" s="4"/>
      <c r="K137" s="4">
        <v>224</v>
      </c>
      <c r="L137" s="4">
        <v>27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2369.62</v>
      </c>
      <c r="X137" s="4">
        <v>1</v>
      </c>
      <c r="Y137" s="4">
        <v>2369.62</v>
      </c>
      <c r="Z137" s="4"/>
      <c r="AA137" s="4"/>
      <c r="AB137" s="4"/>
    </row>
    <row r="139" spans="1:245" x14ac:dyDescent="0.2">
      <c r="A139" s="1">
        <v>4</v>
      </c>
      <c r="B139" s="1">
        <v>1</v>
      </c>
      <c r="C139" s="1"/>
      <c r="D139" s="1">
        <f>ROW(A146)</f>
        <v>146</v>
      </c>
      <c r="E139" s="1"/>
      <c r="F139" s="1" t="s">
        <v>13</v>
      </c>
      <c r="G139" s="1" t="s">
        <v>120</v>
      </c>
      <c r="H139" s="1" t="s">
        <v>3</v>
      </c>
      <c r="I139" s="1">
        <v>0</v>
      </c>
      <c r="J139" s="1"/>
      <c r="K139" s="1">
        <v>0</v>
      </c>
      <c r="L139" s="1"/>
      <c r="M139" s="1" t="s">
        <v>3</v>
      </c>
      <c r="N139" s="1"/>
      <c r="O139" s="1"/>
      <c r="P139" s="1"/>
      <c r="Q139" s="1"/>
      <c r="R139" s="1"/>
      <c r="S139" s="1">
        <v>0</v>
      </c>
      <c r="T139" s="1"/>
      <c r="U139" s="1" t="s">
        <v>3</v>
      </c>
      <c r="V139" s="1">
        <v>0</v>
      </c>
      <c r="W139" s="1"/>
      <c r="X139" s="1"/>
      <c r="Y139" s="1"/>
      <c r="Z139" s="1"/>
      <c r="AA139" s="1"/>
      <c r="AB139" s="1" t="s">
        <v>3</v>
      </c>
      <c r="AC139" s="1" t="s">
        <v>3</v>
      </c>
      <c r="AD139" s="1" t="s">
        <v>3</v>
      </c>
      <c r="AE139" s="1" t="s">
        <v>3</v>
      </c>
      <c r="AF139" s="1" t="s">
        <v>3</v>
      </c>
      <c r="AG139" s="1" t="s">
        <v>3</v>
      </c>
      <c r="AH139" s="1"/>
      <c r="AI139" s="1"/>
      <c r="AJ139" s="1"/>
      <c r="AK139" s="1"/>
      <c r="AL139" s="1"/>
      <c r="AM139" s="1"/>
      <c r="AN139" s="1"/>
      <c r="AO139" s="1"/>
      <c r="AP139" s="1" t="s">
        <v>3</v>
      </c>
      <c r="AQ139" s="1" t="s">
        <v>3</v>
      </c>
      <c r="AR139" s="1" t="s">
        <v>3</v>
      </c>
      <c r="AS139" s="1"/>
      <c r="AT139" s="1"/>
      <c r="AU139" s="1"/>
      <c r="AV139" s="1"/>
      <c r="AW139" s="1"/>
      <c r="AX139" s="1"/>
      <c r="AY139" s="1"/>
      <c r="AZ139" s="1" t="s">
        <v>3</v>
      </c>
      <c r="BA139" s="1"/>
      <c r="BB139" s="1" t="s">
        <v>3</v>
      </c>
      <c r="BC139" s="1" t="s">
        <v>3</v>
      </c>
      <c r="BD139" s="1" t="s">
        <v>3</v>
      </c>
      <c r="BE139" s="1" t="s">
        <v>3</v>
      </c>
      <c r="BF139" s="1" t="s">
        <v>3</v>
      </c>
      <c r="BG139" s="1" t="s">
        <v>3</v>
      </c>
      <c r="BH139" s="1" t="s">
        <v>3</v>
      </c>
      <c r="BI139" s="1" t="s">
        <v>3</v>
      </c>
      <c r="BJ139" s="1" t="s">
        <v>3</v>
      </c>
      <c r="BK139" s="1" t="s">
        <v>3</v>
      </c>
      <c r="BL139" s="1" t="s">
        <v>3</v>
      </c>
      <c r="BM139" s="1" t="s">
        <v>3</v>
      </c>
      <c r="BN139" s="1" t="s">
        <v>3</v>
      </c>
      <c r="BO139" s="1" t="s">
        <v>3</v>
      </c>
      <c r="BP139" s="1" t="s">
        <v>3</v>
      </c>
      <c r="BQ139" s="1"/>
      <c r="BR139" s="1"/>
      <c r="BS139" s="1"/>
      <c r="BT139" s="1"/>
      <c r="BU139" s="1"/>
      <c r="BV139" s="1"/>
      <c r="BW139" s="1"/>
      <c r="BX139" s="1">
        <v>0</v>
      </c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>
        <v>0</v>
      </c>
    </row>
    <row r="141" spans="1:245" x14ac:dyDescent="0.2">
      <c r="A141" s="2">
        <v>52</v>
      </c>
      <c r="B141" s="2">
        <f t="shared" ref="B141:G141" si="50">B146</f>
        <v>1</v>
      </c>
      <c r="C141" s="2">
        <f t="shared" si="50"/>
        <v>4</v>
      </c>
      <c r="D141" s="2">
        <f t="shared" si="50"/>
        <v>139</v>
      </c>
      <c r="E141" s="2">
        <f t="shared" si="50"/>
        <v>0</v>
      </c>
      <c r="F141" s="2" t="str">
        <f t="shared" si="50"/>
        <v>Новый раздел</v>
      </c>
      <c r="G141" s="2" t="str">
        <f t="shared" si="50"/>
        <v>Оборудование</v>
      </c>
      <c r="H141" s="2"/>
      <c r="I141" s="2"/>
      <c r="J141" s="2"/>
      <c r="K141" s="2"/>
      <c r="L141" s="2"/>
      <c r="M141" s="2"/>
      <c r="N141" s="2"/>
      <c r="O141" s="2">
        <f t="shared" ref="O141:AT141" si="51">O146</f>
        <v>11548.47</v>
      </c>
      <c r="P141" s="2">
        <f t="shared" si="51"/>
        <v>11548.47</v>
      </c>
      <c r="Q141" s="2">
        <f t="shared" si="51"/>
        <v>0</v>
      </c>
      <c r="R141" s="2">
        <f t="shared" si="51"/>
        <v>0</v>
      </c>
      <c r="S141" s="2">
        <f t="shared" si="51"/>
        <v>0</v>
      </c>
      <c r="T141" s="2">
        <f t="shared" si="51"/>
        <v>0</v>
      </c>
      <c r="U141" s="2">
        <f t="shared" si="51"/>
        <v>0</v>
      </c>
      <c r="V141" s="2">
        <f t="shared" si="51"/>
        <v>0</v>
      </c>
      <c r="W141" s="2">
        <f t="shared" si="51"/>
        <v>0</v>
      </c>
      <c r="X141" s="2">
        <f t="shared" si="51"/>
        <v>0</v>
      </c>
      <c r="Y141" s="2">
        <f t="shared" si="51"/>
        <v>0</v>
      </c>
      <c r="Z141" s="2">
        <f t="shared" si="51"/>
        <v>0</v>
      </c>
      <c r="AA141" s="2">
        <f t="shared" si="51"/>
        <v>0</v>
      </c>
      <c r="AB141" s="2">
        <f t="shared" si="51"/>
        <v>11548.47</v>
      </c>
      <c r="AC141" s="2">
        <f t="shared" si="51"/>
        <v>11548.47</v>
      </c>
      <c r="AD141" s="2">
        <f t="shared" si="51"/>
        <v>0</v>
      </c>
      <c r="AE141" s="2">
        <f t="shared" si="51"/>
        <v>0</v>
      </c>
      <c r="AF141" s="2">
        <f t="shared" si="51"/>
        <v>0</v>
      </c>
      <c r="AG141" s="2">
        <f t="shared" si="51"/>
        <v>0</v>
      </c>
      <c r="AH141" s="2">
        <f t="shared" si="51"/>
        <v>0</v>
      </c>
      <c r="AI141" s="2">
        <f t="shared" si="51"/>
        <v>0</v>
      </c>
      <c r="AJ141" s="2">
        <f t="shared" si="51"/>
        <v>0</v>
      </c>
      <c r="AK141" s="2">
        <f t="shared" si="51"/>
        <v>0</v>
      </c>
      <c r="AL141" s="2">
        <f t="shared" si="51"/>
        <v>0</v>
      </c>
      <c r="AM141" s="2">
        <f t="shared" si="51"/>
        <v>0</v>
      </c>
      <c r="AN141" s="2">
        <f t="shared" si="51"/>
        <v>0</v>
      </c>
      <c r="AO141" s="2">
        <f t="shared" si="51"/>
        <v>0</v>
      </c>
      <c r="AP141" s="2">
        <f t="shared" si="51"/>
        <v>11548.47</v>
      </c>
      <c r="AQ141" s="2">
        <f t="shared" si="51"/>
        <v>0</v>
      </c>
      <c r="AR141" s="2">
        <f t="shared" si="51"/>
        <v>11548.47</v>
      </c>
      <c r="AS141" s="2">
        <f t="shared" si="51"/>
        <v>0</v>
      </c>
      <c r="AT141" s="2">
        <f t="shared" si="51"/>
        <v>0</v>
      </c>
      <c r="AU141" s="2">
        <f t="shared" ref="AU141:BZ141" si="52">AU146</f>
        <v>0</v>
      </c>
      <c r="AV141" s="2">
        <f t="shared" si="52"/>
        <v>11548.47</v>
      </c>
      <c r="AW141" s="2">
        <f t="shared" si="52"/>
        <v>0</v>
      </c>
      <c r="AX141" s="2">
        <f t="shared" si="52"/>
        <v>0</v>
      </c>
      <c r="AY141" s="2">
        <f t="shared" si="52"/>
        <v>0</v>
      </c>
      <c r="AZ141" s="2">
        <f t="shared" si="52"/>
        <v>11548.47</v>
      </c>
      <c r="BA141" s="2">
        <f t="shared" si="52"/>
        <v>0</v>
      </c>
      <c r="BB141" s="2">
        <f t="shared" si="52"/>
        <v>0</v>
      </c>
      <c r="BC141" s="2">
        <f t="shared" si="52"/>
        <v>0</v>
      </c>
      <c r="BD141" s="2">
        <f t="shared" si="52"/>
        <v>0</v>
      </c>
      <c r="BE141" s="2">
        <f t="shared" si="52"/>
        <v>0</v>
      </c>
      <c r="BF141" s="2">
        <f t="shared" si="52"/>
        <v>0</v>
      </c>
      <c r="BG141" s="2">
        <f t="shared" si="52"/>
        <v>0</v>
      </c>
      <c r="BH141" s="2">
        <f t="shared" si="52"/>
        <v>0</v>
      </c>
      <c r="BI141" s="2">
        <f t="shared" si="52"/>
        <v>0</v>
      </c>
      <c r="BJ141" s="2">
        <f t="shared" si="52"/>
        <v>0</v>
      </c>
      <c r="BK141" s="2">
        <f t="shared" si="52"/>
        <v>0</v>
      </c>
      <c r="BL141" s="2">
        <f t="shared" si="52"/>
        <v>0</v>
      </c>
      <c r="BM141" s="2">
        <f t="shared" si="52"/>
        <v>0</v>
      </c>
      <c r="BN141" s="2">
        <f t="shared" si="52"/>
        <v>0</v>
      </c>
      <c r="BO141" s="2">
        <f t="shared" si="52"/>
        <v>0</v>
      </c>
      <c r="BP141" s="2">
        <f t="shared" si="52"/>
        <v>0</v>
      </c>
      <c r="BQ141" s="2">
        <f t="shared" si="52"/>
        <v>0</v>
      </c>
      <c r="BR141" s="2">
        <f t="shared" si="52"/>
        <v>0</v>
      </c>
      <c r="BS141" s="2">
        <f t="shared" si="52"/>
        <v>0</v>
      </c>
      <c r="BT141" s="2">
        <f t="shared" si="52"/>
        <v>0</v>
      </c>
      <c r="BU141" s="2">
        <f t="shared" si="52"/>
        <v>0</v>
      </c>
      <c r="BV141" s="2">
        <f t="shared" si="52"/>
        <v>0</v>
      </c>
      <c r="BW141" s="2">
        <f t="shared" si="52"/>
        <v>0</v>
      </c>
      <c r="BX141" s="2">
        <f t="shared" si="52"/>
        <v>0</v>
      </c>
      <c r="BY141" s="2">
        <f t="shared" si="52"/>
        <v>11548.47</v>
      </c>
      <c r="BZ141" s="2">
        <f t="shared" si="52"/>
        <v>0</v>
      </c>
      <c r="CA141" s="2">
        <f t="shared" ref="CA141:DF141" si="53">CA146</f>
        <v>11548.47</v>
      </c>
      <c r="CB141" s="2">
        <f t="shared" si="53"/>
        <v>0</v>
      </c>
      <c r="CC141" s="2">
        <f t="shared" si="53"/>
        <v>0</v>
      </c>
      <c r="CD141" s="2">
        <f t="shared" si="53"/>
        <v>0</v>
      </c>
      <c r="CE141" s="2">
        <f t="shared" si="53"/>
        <v>11548.47</v>
      </c>
      <c r="CF141" s="2">
        <f t="shared" si="53"/>
        <v>0</v>
      </c>
      <c r="CG141" s="2">
        <f t="shared" si="53"/>
        <v>0</v>
      </c>
      <c r="CH141" s="2">
        <f t="shared" si="53"/>
        <v>0</v>
      </c>
      <c r="CI141" s="2">
        <f t="shared" si="53"/>
        <v>11548.47</v>
      </c>
      <c r="CJ141" s="2">
        <f t="shared" si="53"/>
        <v>0</v>
      </c>
      <c r="CK141" s="2">
        <f t="shared" si="53"/>
        <v>0</v>
      </c>
      <c r="CL141" s="2">
        <f t="shared" si="53"/>
        <v>0</v>
      </c>
      <c r="CM141" s="2">
        <f t="shared" si="53"/>
        <v>0</v>
      </c>
      <c r="CN141" s="2">
        <f t="shared" si="53"/>
        <v>0</v>
      </c>
      <c r="CO141" s="2">
        <f t="shared" si="53"/>
        <v>0</v>
      </c>
      <c r="CP141" s="2">
        <f t="shared" si="53"/>
        <v>0</v>
      </c>
      <c r="CQ141" s="2">
        <f t="shared" si="53"/>
        <v>0</v>
      </c>
      <c r="CR141" s="2">
        <f t="shared" si="53"/>
        <v>0</v>
      </c>
      <c r="CS141" s="2">
        <f t="shared" si="53"/>
        <v>0</v>
      </c>
      <c r="CT141" s="2">
        <f t="shared" si="53"/>
        <v>0</v>
      </c>
      <c r="CU141" s="2">
        <f t="shared" si="53"/>
        <v>0</v>
      </c>
      <c r="CV141" s="2">
        <f t="shared" si="53"/>
        <v>0</v>
      </c>
      <c r="CW141" s="2">
        <f t="shared" si="53"/>
        <v>0</v>
      </c>
      <c r="CX141" s="2">
        <f t="shared" si="53"/>
        <v>0</v>
      </c>
      <c r="CY141" s="2">
        <f t="shared" si="53"/>
        <v>0</v>
      </c>
      <c r="CZ141" s="2">
        <f t="shared" si="53"/>
        <v>0</v>
      </c>
      <c r="DA141" s="2">
        <f t="shared" si="53"/>
        <v>0</v>
      </c>
      <c r="DB141" s="2">
        <f t="shared" si="53"/>
        <v>0</v>
      </c>
      <c r="DC141" s="2">
        <f t="shared" si="53"/>
        <v>0</v>
      </c>
      <c r="DD141" s="2">
        <f t="shared" si="53"/>
        <v>0</v>
      </c>
      <c r="DE141" s="2">
        <f t="shared" si="53"/>
        <v>0</v>
      </c>
      <c r="DF141" s="2">
        <f t="shared" si="53"/>
        <v>0</v>
      </c>
      <c r="DG141" s="3">
        <f t="shared" ref="DG141:EL141" si="54">DG146</f>
        <v>0</v>
      </c>
      <c r="DH141" s="3">
        <f t="shared" si="54"/>
        <v>0</v>
      </c>
      <c r="DI141" s="3">
        <f t="shared" si="54"/>
        <v>0</v>
      </c>
      <c r="DJ141" s="3">
        <f t="shared" si="54"/>
        <v>0</v>
      </c>
      <c r="DK141" s="3">
        <f t="shared" si="54"/>
        <v>0</v>
      </c>
      <c r="DL141" s="3">
        <f t="shared" si="54"/>
        <v>0</v>
      </c>
      <c r="DM141" s="3">
        <f t="shared" si="54"/>
        <v>0</v>
      </c>
      <c r="DN141" s="3">
        <f t="shared" si="54"/>
        <v>0</v>
      </c>
      <c r="DO141" s="3">
        <f t="shared" si="54"/>
        <v>0</v>
      </c>
      <c r="DP141" s="3">
        <f t="shared" si="54"/>
        <v>0</v>
      </c>
      <c r="DQ141" s="3">
        <f t="shared" si="54"/>
        <v>0</v>
      </c>
      <c r="DR141" s="3">
        <f t="shared" si="54"/>
        <v>0</v>
      </c>
      <c r="DS141" s="3">
        <f t="shared" si="54"/>
        <v>0</v>
      </c>
      <c r="DT141" s="3">
        <f t="shared" si="54"/>
        <v>0</v>
      </c>
      <c r="DU141" s="3">
        <f t="shared" si="54"/>
        <v>0</v>
      </c>
      <c r="DV141" s="3">
        <f t="shared" si="54"/>
        <v>0</v>
      </c>
      <c r="DW141" s="3">
        <f t="shared" si="54"/>
        <v>0</v>
      </c>
      <c r="DX141" s="3">
        <f t="shared" si="54"/>
        <v>0</v>
      </c>
      <c r="DY141" s="3">
        <f t="shared" si="54"/>
        <v>0</v>
      </c>
      <c r="DZ141" s="3">
        <f t="shared" si="54"/>
        <v>0</v>
      </c>
      <c r="EA141" s="3">
        <f t="shared" si="54"/>
        <v>0</v>
      </c>
      <c r="EB141" s="3">
        <f t="shared" si="54"/>
        <v>0</v>
      </c>
      <c r="EC141" s="3">
        <f t="shared" si="54"/>
        <v>0</v>
      </c>
      <c r="ED141" s="3">
        <f t="shared" si="54"/>
        <v>0</v>
      </c>
      <c r="EE141" s="3">
        <f t="shared" si="54"/>
        <v>0</v>
      </c>
      <c r="EF141" s="3">
        <f t="shared" si="54"/>
        <v>0</v>
      </c>
      <c r="EG141" s="3">
        <f t="shared" si="54"/>
        <v>0</v>
      </c>
      <c r="EH141" s="3">
        <f t="shared" si="54"/>
        <v>0</v>
      </c>
      <c r="EI141" s="3">
        <f t="shared" si="54"/>
        <v>0</v>
      </c>
      <c r="EJ141" s="3">
        <f t="shared" si="54"/>
        <v>0</v>
      </c>
      <c r="EK141" s="3">
        <f t="shared" si="54"/>
        <v>0</v>
      </c>
      <c r="EL141" s="3">
        <f t="shared" si="54"/>
        <v>0</v>
      </c>
      <c r="EM141" s="3">
        <f t="shared" ref="EM141:FR141" si="55">EM146</f>
        <v>0</v>
      </c>
      <c r="EN141" s="3">
        <f t="shared" si="55"/>
        <v>0</v>
      </c>
      <c r="EO141" s="3">
        <f t="shared" si="55"/>
        <v>0</v>
      </c>
      <c r="EP141" s="3">
        <f t="shared" si="55"/>
        <v>0</v>
      </c>
      <c r="EQ141" s="3">
        <f t="shared" si="55"/>
        <v>0</v>
      </c>
      <c r="ER141" s="3">
        <f t="shared" si="55"/>
        <v>0</v>
      </c>
      <c r="ES141" s="3">
        <f t="shared" si="55"/>
        <v>0</v>
      </c>
      <c r="ET141" s="3">
        <f t="shared" si="55"/>
        <v>0</v>
      </c>
      <c r="EU141" s="3">
        <f t="shared" si="55"/>
        <v>0</v>
      </c>
      <c r="EV141" s="3">
        <f t="shared" si="55"/>
        <v>0</v>
      </c>
      <c r="EW141" s="3">
        <f t="shared" si="55"/>
        <v>0</v>
      </c>
      <c r="EX141" s="3">
        <f t="shared" si="55"/>
        <v>0</v>
      </c>
      <c r="EY141" s="3">
        <f t="shared" si="55"/>
        <v>0</v>
      </c>
      <c r="EZ141" s="3">
        <f t="shared" si="55"/>
        <v>0</v>
      </c>
      <c r="FA141" s="3">
        <f t="shared" si="55"/>
        <v>0</v>
      </c>
      <c r="FB141" s="3">
        <f t="shared" si="55"/>
        <v>0</v>
      </c>
      <c r="FC141" s="3">
        <f t="shared" si="55"/>
        <v>0</v>
      </c>
      <c r="FD141" s="3">
        <f t="shared" si="55"/>
        <v>0</v>
      </c>
      <c r="FE141" s="3">
        <f t="shared" si="55"/>
        <v>0</v>
      </c>
      <c r="FF141" s="3">
        <f t="shared" si="55"/>
        <v>0</v>
      </c>
      <c r="FG141" s="3">
        <f t="shared" si="55"/>
        <v>0</v>
      </c>
      <c r="FH141" s="3">
        <f t="shared" si="55"/>
        <v>0</v>
      </c>
      <c r="FI141" s="3">
        <f t="shared" si="55"/>
        <v>0</v>
      </c>
      <c r="FJ141" s="3">
        <f t="shared" si="55"/>
        <v>0</v>
      </c>
      <c r="FK141" s="3">
        <f t="shared" si="55"/>
        <v>0</v>
      </c>
      <c r="FL141" s="3">
        <f t="shared" si="55"/>
        <v>0</v>
      </c>
      <c r="FM141" s="3">
        <f t="shared" si="55"/>
        <v>0</v>
      </c>
      <c r="FN141" s="3">
        <f t="shared" si="55"/>
        <v>0</v>
      </c>
      <c r="FO141" s="3">
        <f t="shared" si="55"/>
        <v>0</v>
      </c>
      <c r="FP141" s="3">
        <f t="shared" si="55"/>
        <v>0</v>
      </c>
      <c r="FQ141" s="3">
        <f t="shared" si="55"/>
        <v>0</v>
      </c>
      <c r="FR141" s="3">
        <f t="shared" si="55"/>
        <v>0</v>
      </c>
      <c r="FS141" s="3">
        <f t="shared" ref="FS141:GX141" si="56">FS146</f>
        <v>0</v>
      </c>
      <c r="FT141" s="3">
        <f t="shared" si="56"/>
        <v>0</v>
      </c>
      <c r="FU141" s="3">
        <f t="shared" si="56"/>
        <v>0</v>
      </c>
      <c r="FV141" s="3">
        <f t="shared" si="56"/>
        <v>0</v>
      </c>
      <c r="FW141" s="3">
        <f t="shared" si="56"/>
        <v>0</v>
      </c>
      <c r="FX141" s="3">
        <f t="shared" si="56"/>
        <v>0</v>
      </c>
      <c r="FY141" s="3">
        <f t="shared" si="56"/>
        <v>0</v>
      </c>
      <c r="FZ141" s="3">
        <f t="shared" si="56"/>
        <v>0</v>
      </c>
      <c r="GA141" s="3">
        <f t="shared" si="56"/>
        <v>0</v>
      </c>
      <c r="GB141" s="3">
        <f t="shared" si="56"/>
        <v>0</v>
      </c>
      <c r="GC141" s="3">
        <f t="shared" si="56"/>
        <v>0</v>
      </c>
      <c r="GD141" s="3">
        <f t="shared" si="56"/>
        <v>0</v>
      </c>
      <c r="GE141" s="3">
        <f t="shared" si="56"/>
        <v>0</v>
      </c>
      <c r="GF141" s="3">
        <f t="shared" si="56"/>
        <v>0</v>
      </c>
      <c r="GG141" s="3">
        <f t="shared" si="56"/>
        <v>0</v>
      </c>
      <c r="GH141" s="3">
        <f t="shared" si="56"/>
        <v>0</v>
      </c>
      <c r="GI141" s="3">
        <f t="shared" si="56"/>
        <v>0</v>
      </c>
      <c r="GJ141" s="3">
        <f t="shared" si="56"/>
        <v>0</v>
      </c>
      <c r="GK141" s="3">
        <f t="shared" si="56"/>
        <v>0</v>
      </c>
      <c r="GL141" s="3">
        <f t="shared" si="56"/>
        <v>0</v>
      </c>
      <c r="GM141" s="3">
        <f t="shared" si="56"/>
        <v>0</v>
      </c>
      <c r="GN141" s="3">
        <f t="shared" si="56"/>
        <v>0</v>
      </c>
      <c r="GO141" s="3">
        <f t="shared" si="56"/>
        <v>0</v>
      </c>
      <c r="GP141" s="3">
        <f t="shared" si="56"/>
        <v>0</v>
      </c>
      <c r="GQ141" s="3">
        <f t="shared" si="56"/>
        <v>0</v>
      </c>
      <c r="GR141" s="3">
        <f t="shared" si="56"/>
        <v>0</v>
      </c>
      <c r="GS141" s="3">
        <f t="shared" si="56"/>
        <v>0</v>
      </c>
      <c r="GT141" s="3">
        <f t="shared" si="56"/>
        <v>0</v>
      </c>
      <c r="GU141" s="3">
        <f t="shared" si="56"/>
        <v>0</v>
      </c>
      <c r="GV141" s="3">
        <f t="shared" si="56"/>
        <v>0</v>
      </c>
      <c r="GW141" s="3">
        <f t="shared" si="56"/>
        <v>0</v>
      </c>
      <c r="GX141" s="3">
        <f t="shared" si="56"/>
        <v>0</v>
      </c>
    </row>
    <row r="143" spans="1:245" x14ac:dyDescent="0.2">
      <c r="A143">
        <v>17</v>
      </c>
      <c r="B143">
        <v>1</v>
      </c>
      <c r="E143" t="s">
        <v>15</v>
      </c>
      <c r="F143" t="s">
        <v>121</v>
      </c>
      <c r="G143" t="s">
        <v>122</v>
      </c>
      <c r="H143" t="s">
        <v>123</v>
      </c>
      <c r="I143">
        <v>1</v>
      </c>
      <c r="J143">
        <v>0</v>
      </c>
      <c r="K143">
        <v>1</v>
      </c>
      <c r="O143">
        <f>ROUND(CP143,2)</f>
        <v>5032.8500000000004</v>
      </c>
      <c r="P143">
        <f>ROUND(CQ143*I143,2)</f>
        <v>5032.8500000000004</v>
      </c>
      <c r="Q143">
        <f>ROUND(CR143*I143,2)</f>
        <v>0</v>
      </c>
      <c r="R143">
        <f>ROUND(CS143*I143,2)</f>
        <v>0</v>
      </c>
      <c r="S143">
        <f>ROUND(CT143*I143,2)</f>
        <v>0</v>
      </c>
      <c r="T143">
        <f>ROUND(CU143*I143,2)</f>
        <v>0</v>
      </c>
      <c r="U143">
        <f>CV143*I143</f>
        <v>0</v>
      </c>
      <c r="V143">
        <f>CW143*I143</f>
        <v>0</v>
      </c>
      <c r="W143">
        <f>ROUND(CX143*I143,2)</f>
        <v>0</v>
      </c>
      <c r="X143">
        <f>ROUND(CY143,2)</f>
        <v>0</v>
      </c>
      <c r="Y143">
        <f>ROUND(CZ143,2)</f>
        <v>0</v>
      </c>
      <c r="AA143">
        <v>109162960</v>
      </c>
      <c r="AB143">
        <f>ROUND((AC143+AD143+AF143),6)</f>
        <v>866.24</v>
      </c>
      <c r="AC143">
        <f>ROUND((ES143),6)</f>
        <v>866.24</v>
      </c>
      <c r="AD143">
        <f>ROUND((((ET143)-(EU143))+AE143),6)</f>
        <v>0</v>
      </c>
      <c r="AE143">
        <f>ROUND((EU143),6)</f>
        <v>0</v>
      </c>
      <c r="AF143">
        <f>ROUND((EV143),6)</f>
        <v>0</v>
      </c>
      <c r="AG143">
        <f>ROUND((AP143),6)</f>
        <v>0</v>
      </c>
      <c r="AH143">
        <f>(EW143)</f>
        <v>0</v>
      </c>
      <c r="AI143">
        <f>(EX143)</f>
        <v>0</v>
      </c>
      <c r="AJ143">
        <f>(AS143)</f>
        <v>0</v>
      </c>
      <c r="AK143">
        <v>866.2399999999999</v>
      </c>
      <c r="AL143">
        <v>866.2399999999999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5.81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3</v>
      </c>
      <c r="BJ143" t="s">
        <v>3</v>
      </c>
      <c r="BM143">
        <v>100</v>
      </c>
      <c r="BN143">
        <v>0</v>
      </c>
      <c r="BO143" t="s">
        <v>3</v>
      </c>
      <c r="BP143">
        <v>0</v>
      </c>
      <c r="BQ143">
        <v>5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0</v>
      </c>
      <c r="CA143">
        <v>0</v>
      </c>
      <c r="CB143" t="s">
        <v>3</v>
      </c>
      <c r="CE143">
        <v>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>(P143+Q143+S143)</f>
        <v>5032.8500000000004</v>
      </c>
      <c r="CQ143">
        <f>AC143*BC143</f>
        <v>5032.8544000000002</v>
      </c>
      <c r="CR143">
        <f>AD143*BB143</f>
        <v>0</v>
      </c>
      <c r="CS143">
        <f>AE143*BS143</f>
        <v>0</v>
      </c>
      <c r="CT143">
        <f>AF143*BA143</f>
        <v>0</v>
      </c>
      <c r="CU143">
        <f t="shared" ref="CU143:CX144" si="57">AG143</f>
        <v>0</v>
      </c>
      <c r="CV143">
        <f t="shared" si="57"/>
        <v>0</v>
      </c>
      <c r="CW143">
        <f t="shared" si="57"/>
        <v>0</v>
      </c>
      <c r="CX143">
        <f t="shared" si="57"/>
        <v>0</v>
      </c>
      <c r="CY143">
        <f>0</f>
        <v>0</v>
      </c>
      <c r="CZ143">
        <f>0</f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1010</v>
      </c>
      <c r="DV143" t="s">
        <v>123</v>
      </c>
      <c r="DW143" t="s">
        <v>123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102156992</v>
      </c>
      <c r="EF143">
        <v>5</v>
      </c>
      <c r="EG143" t="s">
        <v>124</v>
      </c>
      <c r="EH143">
        <v>0</v>
      </c>
      <c r="EI143" t="s">
        <v>3</v>
      </c>
      <c r="EJ143">
        <v>3</v>
      </c>
      <c r="EK143">
        <v>100</v>
      </c>
      <c r="EL143" t="s">
        <v>120</v>
      </c>
      <c r="EM143" t="s">
        <v>125</v>
      </c>
      <c r="EO143" t="s">
        <v>3</v>
      </c>
      <c r="EQ143">
        <v>131072</v>
      </c>
      <c r="ER143">
        <v>951.39</v>
      </c>
      <c r="ES143">
        <v>866.2399999999999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5</v>
      </c>
      <c r="FC143">
        <v>1</v>
      </c>
      <c r="FD143">
        <v>18</v>
      </c>
      <c r="FF143">
        <v>5794</v>
      </c>
      <c r="FQ143">
        <v>0</v>
      </c>
      <c r="FR143">
        <f>ROUND(IF(AND(BH143=3,BI143=3),P143,0),2)</f>
        <v>5032.8500000000004</v>
      </c>
      <c r="FS143">
        <v>0</v>
      </c>
      <c r="FX143">
        <v>0</v>
      </c>
      <c r="FY143">
        <v>0</v>
      </c>
      <c r="GA143" t="s">
        <v>126</v>
      </c>
      <c r="GD143">
        <v>1</v>
      </c>
      <c r="GF143">
        <v>-2048572733</v>
      </c>
      <c r="GG143">
        <v>2</v>
      </c>
      <c r="GH143">
        <v>3</v>
      </c>
      <c r="GI143">
        <v>5</v>
      </c>
      <c r="GJ143">
        <v>0</v>
      </c>
      <c r="GK143">
        <v>0</v>
      </c>
      <c r="GL143">
        <f>ROUND(IF(AND(BH143=3,BI143=3,FS143&lt;&gt;0),P143,0),2)</f>
        <v>0</v>
      </c>
      <c r="GM143">
        <f>ROUND(O143+X143+Y143,2)+GX143</f>
        <v>5032.8500000000004</v>
      </c>
      <c r="GN143">
        <f>IF(OR(BI143=0,BI143=1),ROUND(O143+X143+Y143,2),0)</f>
        <v>0</v>
      </c>
      <c r="GO143">
        <f>IF(BI143=2,ROUND(O143+X143+Y143,2),0)</f>
        <v>0</v>
      </c>
      <c r="GP143">
        <f>IF(BI143=4,ROUND(O143+X143+Y143,2)+GX143,0)</f>
        <v>0</v>
      </c>
      <c r="GR143">
        <v>1</v>
      </c>
      <c r="GS143">
        <v>1</v>
      </c>
      <c r="GT143">
        <v>0</v>
      </c>
      <c r="GU143" t="s">
        <v>3</v>
      </c>
      <c r="GV143">
        <f>ROUND((GT143),6)</f>
        <v>0</v>
      </c>
      <c r="GW143">
        <v>1</v>
      </c>
      <c r="GX143">
        <f>ROUND(HC143*I143,2)</f>
        <v>0</v>
      </c>
      <c r="HA143">
        <v>0</v>
      </c>
      <c r="HB143">
        <v>0</v>
      </c>
      <c r="HC143">
        <f>GV143*GW143</f>
        <v>0</v>
      </c>
      <c r="HE143" t="s">
        <v>92</v>
      </c>
      <c r="HF143" t="s">
        <v>127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IK143">
        <v>0</v>
      </c>
    </row>
    <row r="144" spans="1:245" x14ac:dyDescent="0.2">
      <c r="A144">
        <v>17</v>
      </c>
      <c r="B144">
        <v>1</v>
      </c>
      <c r="E144" t="s">
        <v>23</v>
      </c>
      <c r="F144" t="s">
        <v>121</v>
      </c>
      <c r="G144" t="s">
        <v>128</v>
      </c>
      <c r="H144" t="s">
        <v>123</v>
      </c>
      <c r="I144">
        <v>1</v>
      </c>
      <c r="J144">
        <v>0</v>
      </c>
      <c r="K144">
        <v>1</v>
      </c>
      <c r="O144">
        <f>ROUND(CP144,2)</f>
        <v>6515.62</v>
      </c>
      <c r="P144">
        <f>ROUND(CQ144*I144,2)</f>
        <v>6515.62</v>
      </c>
      <c r="Q144">
        <f>ROUND(CR144*I144,2)</f>
        <v>0</v>
      </c>
      <c r="R144">
        <f>ROUND(CS144*I144,2)</f>
        <v>0</v>
      </c>
      <c r="S144">
        <f>ROUND(CT144*I144,2)</f>
        <v>0</v>
      </c>
      <c r="T144">
        <f>ROUND(CU144*I144,2)</f>
        <v>0</v>
      </c>
      <c r="U144">
        <f>CV144*I144</f>
        <v>0</v>
      </c>
      <c r="V144">
        <f>CW144*I144</f>
        <v>0</v>
      </c>
      <c r="W144">
        <f>ROUND(CX144*I144,2)</f>
        <v>0</v>
      </c>
      <c r="X144">
        <f>ROUND(CY144,2)</f>
        <v>0</v>
      </c>
      <c r="Y144">
        <f>ROUND(CZ144,2)</f>
        <v>0</v>
      </c>
      <c r="AA144">
        <v>109162960</v>
      </c>
      <c r="AB144">
        <f>ROUND((AC144+AD144+AF144),6)</f>
        <v>1121.45</v>
      </c>
      <c r="AC144">
        <f>ROUND((ES144),6)</f>
        <v>1121.45</v>
      </c>
      <c r="AD144">
        <f>ROUND((((ET144)-(EU144))+AE144),6)</f>
        <v>0</v>
      </c>
      <c r="AE144">
        <f>ROUND((EU144),6)</f>
        <v>0</v>
      </c>
      <c r="AF144">
        <f>ROUND((EV144),6)</f>
        <v>0</v>
      </c>
      <c r="AG144">
        <f>ROUND((AP144),6)</f>
        <v>0</v>
      </c>
      <c r="AH144">
        <f>(EW144)</f>
        <v>0</v>
      </c>
      <c r="AI144">
        <f>(EX144)</f>
        <v>0</v>
      </c>
      <c r="AJ144">
        <f>(AS144)</f>
        <v>0</v>
      </c>
      <c r="AK144">
        <v>1121.4499999999998</v>
      </c>
      <c r="AL144">
        <v>1121.4499999999998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5.81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3</v>
      </c>
      <c r="BJ144" t="s">
        <v>3</v>
      </c>
      <c r="BM144">
        <v>100</v>
      </c>
      <c r="BN144">
        <v>0</v>
      </c>
      <c r="BO144" t="s">
        <v>3</v>
      </c>
      <c r="BP144">
        <v>0</v>
      </c>
      <c r="BQ144">
        <v>5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0</v>
      </c>
      <c r="CA144">
        <v>0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>(P144+Q144+S144)</f>
        <v>6515.62</v>
      </c>
      <c r="CQ144">
        <f>AC144*BC144</f>
        <v>6515.6244999999999</v>
      </c>
      <c r="CR144">
        <f>AD144*BB144</f>
        <v>0</v>
      </c>
      <c r="CS144">
        <f>AE144*BS144</f>
        <v>0</v>
      </c>
      <c r="CT144">
        <f>AF144*BA144</f>
        <v>0</v>
      </c>
      <c r="CU144">
        <f t="shared" si="57"/>
        <v>0</v>
      </c>
      <c r="CV144">
        <f t="shared" si="57"/>
        <v>0</v>
      </c>
      <c r="CW144">
        <f t="shared" si="57"/>
        <v>0</v>
      </c>
      <c r="CX144">
        <f t="shared" si="57"/>
        <v>0</v>
      </c>
      <c r="CY144">
        <f>0</f>
        <v>0</v>
      </c>
      <c r="CZ144">
        <f>0</f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1010</v>
      </c>
      <c r="DV144" t="s">
        <v>123</v>
      </c>
      <c r="DW144" t="s">
        <v>123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102156992</v>
      </c>
      <c r="EF144">
        <v>5</v>
      </c>
      <c r="EG144" t="s">
        <v>124</v>
      </c>
      <c r="EH144">
        <v>0</v>
      </c>
      <c r="EI144" t="s">
        <v>3</v>
      </c>
      <c r="EJ144">
        <v>3</v>
      </c>
      <c r="EK144">
        <v>100</v>
      </c>
      <c r="EL144" t="s">
        <v>120</v>
      </c>
      <c r="EM144" t="s">
        <v>125</v>
      </c>
      <c r="EO144" t="s">
        <v>3</v>
      </c>
      <c r="EQ144">
        <v>0</v>
      </c>
      <c r="ER144">
        <v>1121.4499999999998</v>
      </c>
      <c r="ES144">
        <v>1121.4499999999998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5</v>
      </c>
      <c r="FC144">
        <v>1</v>
      </c>
      <c r="FD144">
        <v>18</v>
      </c>
      <c r="FF144">
        <v>7501</v>
      </c>
      <c r="FQ144">
        <v>0</v>
      </c>
      <c r="FR144">
        <f>ROUND(IF(AND(BH144=3,BI144=3),P144,0),2)</f>
        <v>6515.62</v>
      </c>
      <c r="FS144">
        <v>0</v>
      </c>
      <c r="FX144">
        <v>0</v>
      </c>
      <c r="FY144">
        <v>0</v>
      </c>
      <c r="GA144" t="s">
        <v>129</v>
      </c>
      <c r="GD144">
        <v>1</v>
      </c>
      <c r="GF144">
        <v>-888847595</v>
      </c>
      <c r="GG144">
        <v>2</v>
      </c>
      <c r="GH144">
        <v>3</v>
      </c>
      <c r="GI144">
        <v>5</v>
      </c>
      <c r="GJ144">
        <v>0</v>
      </c>
      <c r="GK144">
        <v>0</v>
      </c>
      <c r="GL144">
        <f>ROUND(IF(AND(BH144=3,BI144=3,FS144&lt;&gt;0),P144,0),2)</f>
        <v>0</v>
      </c>
      <c r="GM144">
        <f>ROUND(O144+X144+Y144,2)+GX144</f>
        <v>6515.62</v>
      </c>
      <c r="GN144">
        <f>IF(OR(BI144=0,BI144=1),ROUND(O144+X144+Y144,2),0)</f>
        <v>0</v>
      </c>
      <c r="GO144">
        <f>IF(BI144=2,ROUND(O144+X144+Y144,2),0)</f>
        <v>0</v>
      </c>
      <c r="GP144">
        <f>IF(BI144=4,ROUND(O144+X144+Y144,2)+GX144,0)</f>
        <v>0</v>
      </c>
      <c r="GR144">
        <v>1</v>
      </c>
      <c r="GS144">
        <v>1</v>
      </c>
      <c r="GT144">
        <v>0</v>
      </c>
      <c r="GU144" t="s">
        <v>3</v>
      </c>
      <c r="GV144">
        <f>ROUND((GT144),6)</f>
        <v>0</v>
      </c>
      <c r="GW144">
        <v>1</v>
      </c>
      <c r="GX144">
        <f>ROUND(HC144*I144,2)</f>
        <v>0</v>
      </c>
      <c r="HA144">
        <v>0</v>
      </c>
      <c r="HB144">
        <v>0</v>
      </c>
      <c r="HC144">
        <f>GV144*GW144</f>
        <v>0</v>
      </c>
      <c r="HE144" t="s">
        <v>92</v>
      </c>
      <c r="HF144" t="s">
        <v>127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IK144">
        <v>0</v>
      </c>
    </row>
    <row r="146" spans="1:206" x14ac:dyDescent="0.2">
      <c r="A146" s="2">
        <v>51</v>
      </c>
      <c r="B146" s="2">
        <f>B139</f>
        <v>1</v>
      </c>
      <c r="C146" s="2">
        <f>A139</f>
        <v>4</v>
      </c>
      <c r="D146" s="2">
        <f>ROW(A139)</f>
        <v>139</v>
      </c>
      <c r="E146" s="2"/>
      <c r="F146" s="2" t="str">
        <f>IF(F139&lt;&gt;"",F139,"")</f>
        <v>Новый раздел</v>
      </c>
      <c r="G146" s="2" t="str">
        <f>IF(G139&lt;&gt;"",G139,"")</f>
        <v>Оборудование</v>
      </c>
      <c r="H146" s="2">
        <v>0</v>
      </c>
      <c r="I146" s="2"/>
      <c r="J146" s="2"/>
      <c r="K146" s="2"/>
      <c r="L146" s="2"/>
      <c r="M146" s="2"/>
      <c r="N146" s="2"/>
      <c r="O146" s="2">
        <f t="shared" ref="O146:T146" si="58">ROUND(AB146,2)</f>
        <v>11548.47</v>
      </c>
      <c r="P146" s="2">
        <f t="shared" si="58"/>
        <v>11548.47</v>
      </c>
      <c r="Q146" s="2">
        <f t="shared" si="58"/>
        <v>0</v>
      </c>
      <c r="R146" s="2">
        <f t="shared" si="58"/>
        <v>0</v>
      </c>
      <c r="S146" s="2">
        <f t="shared" si="58"/>
        <v>0</v>
      </c>
      <c r="T146" s="2">
        <f t="shared" si="58"/>
        <v>0</v>
      </c>
      <c r="U146" s="2">
        <f>AH146</f>
        <v>0</v>
      </c>
      <c r="V146" s="2">
        <f>AI146</f>
        <v>0</v>
      </c>
      <c r="W146" s="2">
        <f>ROUND(AJ146,2)</f>
        <v>0</v>
      </c>
      <c r="X146" s="2">
        <f>ROUND(AK146,2)</f>
        <v>0</v>
      </c>
      <c r="Y146" s="2">
        <f>ROUND(AL146,2)</f>
        <v>0</v>
      </c>
      <c r="Z146" s="2"/>
      <c r="AA146" s="2"/>
      <c r="AB146" s="2">
        <f>ROUND(SUMIF(AA143:AA144,"=109162960",O143:O144),2)</f>
        <v>11548.47</v>
      </c>
      <c r="AC146" s="2">
        <f>ROUND(SUMIF(AA143:AA144,"=109162960",P143:P144),2)</f>
        <v>11548.47</v>
      </c>
      <c r="AD146" s="2">
        <f>ROUND(SUMIF(AA143:AA144,"=109162960",Q143:Q144),2)</f>
        <v>0</v>
      </c>
      <c r="AE146" s="2">
        <f>ROUND(SUMIF(AA143:AA144,"=109162960",R143:R144),2)</f>
        <v>0</v>
      </c>
      <c r="AF146" s="2">
        <f>ROUND(SUMIF(AA143:AA144,"=109162960",S143:S144),2)</f>
        <v>0</v>
      </c>
      <c r="AG146" s="2">
        <f>ROUND(SUMIF(AA143:AA144,"=109162960",T143:T144),2)</f>
        <v>0</v>
      </c>
      <c r="AH146" s="2">
        <f>SUMIF(AA143:AA144,"=109162960",U143:U144)</f>
        <v>0</v>
      </c>
      <c r="AI146" s="2">
        <f>SUMIF(AA143:AA144,"=109162960",V143:V144)</f>
        <v>0</v>
      </c>
      <c r="AJ146" s="2">
        <f>ROUND(SUMIF(AA143:AA144,"=109162960",W143:W144),2)</f>
        <v>0</v>
      </c>
      <c r="AK146" s="2">
        <f>ROUND(SUMIF(AA143:AA144,"=109162960",X143:X144),2)</f>
        <v>0</v>
      </c>
      <c r="AL146" s="2">
        <f>ROUND(SUMIF(AA143:AA144,"=109162960",Y143:Y144),2)</f>
        <v>0</v>
      </c>
      <c r="AM146" s="2"/>
      <c r="AN146" s="2"/>
      <c r="AO146" s="2">
        <f t="shared" ref="AO146:BD146" si="59">ROUND(BX146,2)</f>
        <v>0</v>
      </c>
      <c r="AP146" s="2">
        <f t="shared" si="59"/>
        <v>11548.47</v>
      </c>
      <c r="AQ146" s="2">
        <f t="shared" si="59"/>
        <v>0</v>
      </c>
      <c r="AR146" s="2">
        <f t="shared" si="59"/>
        <v>11548.47</v>
      </c>
      <c r="AS146" s="2">
        <f t="shared" si="59"/>
        <v>0</v>
      </c>
      <c r="AT146" s="2">
        <f t="shared" si="59"/>
        <v>0</v>
      </c>
      <c r="AU146" s="2">
        <f t="shared" si="59"/>
        <v>0</v>
      </c>
      <c r="AV146" s="2">
        <f t="shared" si="59"/>
        <v>11548.47</v>
      </c>
      <c r="AW146" s="2">
        <f t="shared" si="59"/>
        <v>0</v>
      </c>
      <c r="AX146" s="2">
        <f t="shared" si="59"/>
        <v>0</v>
      </c>
      <c r="AY146" s="2">
        <f t="shared" si="59"/>
        <v>0</v>
      </c>
      <c r="AZ146" s="2">
        <f t="shared" si="59"/>
        <v>11548.47</v>
      </c>
      <c r="BA146" s="2">
        <f t="shared" si="59"/>
        <v>0</v>
      </c>
      <c r="BB146" s="2">
        <f t="shared" si="59"/>
        <v>0</v>
      </c>
      <c r="BC146" s="2">
        <f t="shared" si="59"/>
        <v>0</v>
      </c>
      <c r="BD146" s="2">
        <f t="shared" si="59"/>
        <v>0</v>
      </c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>
        <f>ROUND(SUMIF(AA143:AA144,"=109162960",FQ143:FQ144),2)</f>
        <v>0</v>
      </c>
      <c r="BY146" s="2">
        <f>ROUND(SUMIF(AA143:AA144,"=109162960",FR143:FR144),2)</f>
        <v>11548.47</v>
      </c>
      <c r="BZ146" s="2">
        <f>ROUND(SUMIF(AA143:AA144,"=109162960",GL143:GL144),2)</f>
        <v>0</v>
      </c>
      <c r="CA146" s="2">
        <f>ROUND(SUMIF(AA143:AA144,"=109162960",GM143:GM144),2)</f>
        <v>11548.47</v>
      </c>
      <c r="CB146" s="2">
        <f>ROUND(SUMIF(AA143:AA144,"=109162960",GN143:GN144),2)</f>
        <v>0</v>
      </c>
      <c r="CC146" s="2">
        <f>ROUND(SUMIF(AA143:AA144,"=109162960",GO143:GO144),2)</f>
        <v>0</v>
      </c>
      <c r="CD146" s="2">
        <f>ROUND(SUMIF(AA143:AA144,"=109162960",GP143:GP144),2)</f>
        <v>0</v>
      </c>
      <c r="CE146" s="2">
        <f>AC146-BX146</f>
        <v>11548.47</v>
      </c>
      <c r="CF146" s="2">
        <f>AC146-BY146</f>
        <v>0</v>
      </c>
      <c r="CG146" s="2">
        <f>BX146-BZ146</f>
        <v>0</v>
      </c>
      <c r="CH146" s="2">
        <f>AC146-BX146-BY146+BZ146</f>
        <v>0</v>
      </c>
      <c r="CI146" s="2">
        <f>BY146-BZ146</f>
        <v>11548.47</v>
      </c>
      <c r="CJ146" s="2">
        <f>ROUND(SUMIF(AA143:AA144,"=109162960",GX143:GX144),2)</f>
        <v>0</v>
      </c>
      <c r="CK146" s="2">
        <f>ROUND(SUMIF(AA143:AA144,"=109162960",GY143:GY144),2)</f>
        <v>0</v>
      </c>
      <c r="CL146" s="2">
        <f>ROUND(SUMIF(AA143:AA144,"=109162960",GZ143:GZ144),2)</f>
        <v>0</v>
      </c>
      <c r="CM146" s="2">
        <f>ROUND(SUMIF(AA143:AA144,"=109162960",HD143:HD144),2)</f>
        <v>0</v>
      </c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>
        <v>0</v>
      </c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201</v>
      </c>
      <c r="F148" s="4">
        <f>ROUND(Source!O146,O148)</f>
        <v>11548.47</v>
      </c>
      <c r="G148" s="4" t="s">
        <v>27</v>
      </c>
      <c r="H148" s="4" t="s">
        <v>28</v>
      </c>
      <c r="I148" s="4"/>
      <c r="J148" s="4"/>
      <c r="K148" s="4">
        <v>201</v>
      </c>
      <c r="L148" s="4">
        <v>1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11548.47</v>
      </c>
      <c r="X148" s="4">
        <v>1</v>
      </c>
      <c r="Y148" s="4">
        <v>11548.47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202</v>
      </c>
      <c r="F149" s="4">
        <f>ROUND(Source!P146,O149)</f>
        <v>11548.47</v>
      </c>
      <c r="G149" s="4" t="s">
        <v>29</v>
      </c>
      <c r="H149" s="4" t="s">
        <v>30</v>
      </c>
      <c r="I149" s="4"/>
      <c r="J149" s="4"/>
      <c r="K149" s="4">
        <v>202</v>
      </c>
      <c r="L149" s="4">
        <v>2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11548.47</v>
      </c>
      <c r="X149" s="4">
        <v>1</v>
      </c>
      <c r="Y149" s="4">
        <v>11548.47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222</v>
      </c>
      <c r="F150" s="4">
        <f>ROUND(Source!AO146,O150)</f>
        <v>0</v>
      </c>
      <c r="G150" s="4" t="s">
        <v>31</v>
      </c>
      <c r="H150" s="4" t="s">
        <v>32</v>
      </c>
      <c r="I150" s="4"/>
      <c r="J150" s="4"/>
      <c r="K150" s="4">
        <v>222</v>
      </c>
      <c r="L150" s="4">
        <v>3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225</v>
      </c>
      <c r="F151" s="4">
        <f>ROUND(Source!AV146,O151)</f>
        <v>11548.47</v>
      </c>
      <c r="G151" s="4" t="s">
        <v>33</v>
      </c>
      <c r="H151" s="4" t="s">
        <v>34</v>
      </c>
      <c r="I151" s="4"/>
      <c r="J151" s="4"/>
      <c r="K151" s="4">
        <v>225</v>
      </c>
      <c r="L151" s="4">
        <v>4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11548.47</v>
      </c>
      <c r="X151" s="4">
        <v>1</v>
      </c>
      <c r="Y151" s="4">
        <v>11548.47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226</v>
      </c>
      <c r="F152" s="4">
        <f>ROUND(Source!AW146,O152)</f>
        <v>0</v>
      </c>
      <c r="G152" s="4" t="s">
        <v>35</v>
      </c>
      <c r="H152" s="4" t="s">
        <v>36</v>
      </c>
      <c r="I152" s="4"/>
      <c r="J152" s="4"/>
      <c r="K152" s="4">
        <v>226</v>
      </c>
      <c r="L152" s="4">
        <v>5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227</v>
      </c>
      <c r="F153" s="4">
        <f>ROUND(Source!AX146,O153)</f>
        <v>0</v>
      </c>
      <c r="G153" s="4" t="s">
        <v>37</v>
      </c>
      <c r="H153" s="4" t="s">
        <v>38</v>
      </c>
      <c r="I153" s="4"/>
      <c r="J153" s="4"/>
      <c r="K153" s="4">
        <v>227</v>
      </c>
      <c r="L153" s="4">
        <v>6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228</v>
      </c>
      <c r="F154" s="4">
        <f>ROUND(Source!AY146,O154)</f>
        <v>0</v>
      </c>
      <c r="G154" s="4" t="s">
        <v>39</v>
      </c>
      <c r="H154" s="4" t="s">
        <v>40</v>
      </c>
      <c r="I154" s="4"/>
      <c r="J154" s="4"/>
      <c r="K154" s="4">
        <v>228</v>
      </c>
      <c r="L154" s="4">
        <v>7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216</v>
      </c>
      <c r="F155" s="4">
        <f>ROUND(Source!AP146,O155)</f>
        <v>11548.47</v>
      </c>
      <c r="G155" s="4" t="s">
        <v>41</v>
      </c>
      <c r="H155" s="4" t="s">
        <v>42</v>
      </c>
      <c r="I155" s="4"/>
      <c r="J155" s="4"/>
      <c r="K155" s="4">
        <v>216</v>
      </c>
      <c r="L155" s="4">
        <v>8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11548.47</v>
      </c>
      <c r="X155" s="4">
        <v>1</v>
      </c>
      <c r="Y155" s="4">
        <v>11548.47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223</v>
      </c>
      <c r="F156" s="4">
        <f>ROUND(Source!AQ146,O156)</f>
        <v>0</v>
      </c>
      <c r="G156" s="4" t="s">
        <v>43</v>
      </c>
      <c r="H156" s="4" t="s">
        <v>44</v>
      </c>
      <c r="I156" s="4"/>
      <c r="J156" s="4"/>
      <c r="K156" s="4">
        <v>223</v>
      </c>
      <c r="L156" s="4">
        <v>9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229</v>
      </c>
      <c r="F157" s="4">
        <f>ROUND(Source!AZ146,O157)</f>
        <v>11548.47</v>
      </c>
      <c r="G157" s="4" t="s">
        <v>45</v>
      </c>
      <c r="H157" s="4" t="s">
        <v>46</v>
      </c>
      <c r="I157" s="4"/>
      <c r="J157" s="4"/>
      <c r="K157" s="4">
        <v>229</v>
      </c>
      <c r="L157" s="4">
        <v>10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11548.47</v>
      </c>
      <c r="X157" s="4">
        <v>1</v>
      </c>
      <c r="Y157" s="4">
        <v>11548.47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203</v>
      </c>
      <c r="F158" s="4">
        <f>ROUND(Source!Q146,O158)</f>
        <v>0</v>
      </c>
      <c r="G158" s="4" t="s">
        <v>47</v>
      </c>
      <c r="H158" s="4" t="s">
        <v>48</v>
      </c>
      <c r="I158" s="4"/>
      <c r="J158" s="4"/>
      <c r="K158" s="4">
        <v>203</v>
      </c>
      <c r="L158" s="4">
        <v>11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231</v>
      </c>
      <c r="F159" s="4">
        <f>ROUND(Source!BB146,O159)</f>
        <v>0</v>
      </c>
      <c r="G159" s="4" t="s">
        <v>49</v>
      </c>
      <c r="H159" s="4" t="s">
        <v>50</v>
      </c>
      <c r="I159" s="4"/>
      <c r="J159" s="4"/>
      <c r="K159" s="4">
        <v>231</v>
      </c>
      <c r="L159" s="4">
        <v>12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204</v>
      </c>
      <c r="F160" s="4">
        <f>ROUND(Source!R146,O160)</f>
        <v>0</v>
      </c>
      <c r="G160" s="4" t="s">
        <v>51</v>
      </c>
      <c r="H160" s="4" t="s">
        <v>52</v>
      </c>
      <c r="I160" s="4"/>
      <c r="J160" s="4"/>
      <c r="K160" s="4">
        <v>204</v>
      </c>
      <c r="L160" s="4">
        <v>13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205</v>
      </c>
      <c r="F161" s="4">
        <f>ROUND(Source!S146,O161)</f>
        <v>0</v>
      </c>
      <c r="G161" s="4" t="s">
        <v>53</v>
      </c>
      <c r="H161" s="4" t="s">
        <v>54</v>
      </c>
      <c r="I161" s="4"/>
      <c r="J161" s="4"/>
      <c r="K161" s="4">
        <v>205</v>
      </c>
      <c r="L161" s="4">
        <v>14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232</v>
      </c>
      <c r="F162" s="4">
        <f>ROUND(Source!BC146,O162)</f>
        <v>0</v>
      </c>
      <c r="G162" s="4" t="s">
        <v>55</v>
      </c>
      <c r="H162" s="4" t="s">
        <v>56</v>
      </c>
      <c r="I162" s="4"/>
      <c r="J162" s="4"/>
      <c r="K162" s="4">
        <v>232</v>
      </c>
      <c r="L162" s="4">
        <v>15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214</v>
      </c>
      <c r="F163" s="4">
        <f>ROUND(Source!AS146,O163)</f>
        <v>0</v>
      </c>
      <c r="G163" s="4" t="s">
        <v>57</v>
      </c>
      <c r="H163" s="4" t="s">
        <v>58</v>
      </c>
      <c r="I163" s="4"/>
      <c r="J163" s="4"/>
      <c r="K163" s="4">
        <v>214</v>
      </c>
      <c r="L163" s="4">
        <v>16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215</v>
      </c>
      <c r="F164" s="4">
        <f>ROUND(Source!AT146,O164)</f>
        <v>0</v>
      </c>
      <c r="G164" s="4" t="s">
        <v>59</v>
      </c>
      <c r="H164" s="4" t="s">
        <v>60</v>
      </c>
      <c r="I164" s="4"/>
      <c r="J164" s="4"/>
      <c r="K164" s="4">
        <v>215</v>
      </c>
      <c r="L164" s="4">
        <v>17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217</v>
      </c>
      <c r="F165" s="4">
        <f>ROUND(Source!AU146,O165)</f>
        <v>0</v>
      </c>
      <c r="G165" s="4" t="s">
        <v>61</v>
      </c>
      <c r="H165" s="4" t="s">
        <v>62</v>
      </c>
      <c r="I165" s="4"/>
      <c r="J165" s="4"/>
      <c r="K165" s="4">
        <v>217</v>
      </c>
      <c r="L165" s="4">
        <v>18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230</v>
      </c>
      <c r="F166" s="4">
        <f>ROUND(Source!BA146,O166)</f>
        <v>0</v>
      </c>
      <c r="G166" s="4" t="s">
        <v>63</v>
      </c>
      <c r="H166" s="4" t="s">
        <v>64</v>
      </c>
      <c r="I166" s="4"/>
      <c r="J166" s="4"/>
      <c r="K166" s="4">
        <v>230</v>
      </c>
      <c r="L166" s="4">
        <v>19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206</v>
      </c>
      <c r="F167" s="4">
        <f>ROUND(Source!T146,O167)</f>
        <v>0</v>
      </c>
      <c r="G167" s="4" t="s">
        <v>65</v>
      </c>
      <c r="H167" s="4" t="s">
        <v>66</v>
      </c>
      <c r="I167" s="4"/>
      <c r="J167" s="4"/>
      <c r="K167" s="4">
        <v>206</v>
      </c>
      <c r="L167" s="4">
        <v>20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207</v>
      </c>
      <c r="F168" s="4">
        <f>Source!U146</f>
        <v>0</v>
      </c>
      <c r="G168" s="4" t="s">
        <v>67</v>
      </c>
      <c r="H168" s="4" t="s">
        <v>68</v>
      </c>
      <c r="I168" s="4"/>
      <c r="J168" s="4"/>
      <c r="K168" s="4">
        <v>207</v>
      </c>
      <c r="L168" s="4">
        <v>21</v>
      </c>
      <c r="M168" s="4">
        <v>3</v>
      </c>
      <c r="N168" s="4" t="s">
        <v>3</v>
      </c>
      <c r="O168" s="4">
        <v>-1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208</v>
      </c>
      <c r="F169" s="4">
        <f>Source!V146</f>
        <v>0</v>
      </c>
      <c r="G169" s="4" t="s">
        <v>69</v>
      </c>
      <c r="H169" s="4" t="s">
        <v>70</v>
      </c>
      <c r="I169" s="4"/>
      <c r="J169" s="4"/>
      <c r="K169" s="4">
        <v>208</v>
      </c>
      <c r="L169" s="4">
        <v>22</v>
      </c>
      <c r="M169" s="4">
        <v>3</v>
      </c>
      <c r="N169" s="4" t="s">
        <v>3</v>
      </c>
      <c r="O169" s="4">
        <v>-1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209</v>
      </c>
      <c r="F170" s="4">
        <f>ROUND(Source!W146,O170)</f>
        <v>0</v>
      </c>
      <c r="G170" s="4" t="s">
        <v>71</v>
      </c>
      <c r="H170" s="4" t="s">
        <v>72</v>
      </c>
      <c r="I170" s="4"/>
      <c r="J170" s="4"/>
      <c r="K170" s="4">
        <v>209</v>
      </c>
      <c r="L170" s="4">
        <v>23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233</v>
      </c>
      <c r="F171" s="4">
        <f>ROUND(Source!BD146,O171)</f>
        <v>0</v>
      </c>
      <c r="G171" s="4" t="s">
        <v>73</v>
      </c>
      <c r="H171" s="4" t="s">
        <v>74</v>
      </c>
      <c r="I171" s="4"/>
      <c r="J171" s="4"/>
      <c r="K171" s="4">
        <v>233</v>
      </c>
      <c r="L171" s="4">
        <v>24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210</v>
      </c>
      <c r="F172" s="4">
        <f>ROUND(Source!X146,O172)</f>
        <v>0</v>
      </c>
      <c r="G172" s="4" t="s">
        <v>75</v>
      </c>
      <c r="H172" s="4" t="s">
        <v>76</v>
      </c>
      <c r="I172" s="4"/>
      <c r="J172" s="4"/>
      <c r="K172" s="4">
        <v>210</v>
      </c>
      <c r="L172" s="4">
        <v>25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211</v>
      </c>
      <c r="F173" s="4">
        <f>ROUND(Source!Y146,O173)</f>
        <v>0</v>
      </c>
      <c r="G173" s="4" t="s">
        <v>77</v>
      </c>
      <c r="H173" s="4" t="s">
        <v>78</v>
      </c>
      <c r="I173" s="4"/>
      <c r="J173" s="4"/>
      <c r="K173" s="4">
        <v>211</v>
      </c>
      <c r="L173" s="4">
        <v>26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224</v>
      </c>
      <c r="F174" s="4">
        <f>ROUND(Source!AR146,O174)</f>
        <v>11548.47</v>
      </c>
      <c r="G174" s="4" t="s">
        <v>79</v>
      </c>
      <c r="H174" s="4" t="s">
        <v>80</v>
      </c>
      <c r="I174" s="4"/>
      <c r="J174" s="4"/>
      <c r="K174" s="4">
        <v>224</v>
      </c>
      <c r="L174" s="4">
        <v>27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11548.47</v>
      </c>
      <c r="X174" s="4">
        <v>1</v>
      </c>
      <c r="Y174" s="4">
        <v>11548.47</v>
      </c>
      <c r="Z174" s="4"/>
      <c r="AA174" s="4"/>
      <c r="AB174" s="4"/>
    </row>
    <row r="176" spans="1:206" x14ac:dyDescent="0.2">
      <c r="A176" s="2">
        <v>51</v>
      </c>
      <c r="B176" s="2">
        <f>B20</f>
        <v>1</v>
      </c>
      <c r="C176" s="2">
        <f>A20</f>
        <v>3</v>
      </c>
      <c r="D176" s="2">
        <f>ROW(A20)</f>
        <v>20</v>
      </c>
      <c r="E176" s="2"/>
      <c r="F176" s="2" t="str">
        <f>IF(F20&lt;&gt;"",F20,"")</f>
        <v>Новая локальная смета</v>
      </c>
      <c r="G176" s="2" t="str">
        <f>IF(G20&lt;&gt;"",G20,"")</f>
        <v>Новая локальная смета</v>
      </c>
      <c r="H176" s="2">
        <v>0</v>
      </c>
      <c r="I176" s="2"/>
      <c r="J176" s="2"/>
      <c r="K176" s="2"/>
      <c r="L176" s="2"/>
      <c r="M176" s="2"/>
      <c r="N176" s="2"/>
      <c r="O176" s="2">
        <f t="shared" ref="O176:T176" si="60">ROUND(O31+O71+O109+O146+AB176,2)</f>
        <v>20009.79</v>
      </c>
      <c r="P176" s="2">
        <f t="shared" si="60"/>
        <v>14149.66</v>
      </c>
      <c r="Q176" s="2">
        <f t="shared" si="60"/>
        <v>1333.04</v>
      </c>
      <c r="R176" s="2">
        <f t="shared" si="60"/>
        <v>349.21</v>
      </c>
      <c r="S176" s="2">
        <f t="shared" si="60"/>
        <v>4527.09</v>
      </c>
      <c r="T176" s="2">
        <f t="shared" si="60"/>
        <v>0</v>
      </c>
      <c r="U176" s="2">
        <f>U31+U71+U109+U146+AH176</f>
        <v>14.135099999999998</v>
      </c>
      <c r="V176" s="2">
        <f>V31+V71+V109+V146+AI176</f>
        <v>0.89576999999999996</v>
      </c>
      <c r="W176" s="2">
        <f>ROUND(W31+W71+W109+W146+AJ176,2)</f>
        <v>1.3</v>
      </c>
      <c r="X176" s="2">
        <f>ROUND(X31+X71+X109+X146+AK176,2)</f>
        <v>4522.42</v>
      </c>
      <c r="Y176" s="2">
        <f>ROUND(Y31+Y71+Y109+Y146+AL176,2)</f>
        <v>3022.84</v>
      </c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>
        <f t="shared" ref="AO176:BD176" si="61">ROUND(AO31+AO71+AO109+AO146+BX176,2)</f>
        <v>0</v>
      </c>
      <c r="AP176" s="2">
        <f t="shared" si="61"/>
        <v>11548.47</v>
      </c>
      <c r="AQ176" s="2">
        <f t="shared" si="61"/>
        <v>0</v>
      </c>
      <c r="AR176" s="2">
        <f t="shared" si="61"/>
        <v>27555.05</v>
      </c>
      <c r="AS176" s="2">
        <f t="shared" si="61"/>
        <v>4020.64</v>
      </c>
      <c r="AT176" s="2">
        <f t="shared" si="61"/>
        <v>11985.94</v>
      </c>
      <c r="AU176" s="2">
        <f t="shared" si="61"/>
        <v>0</v>
      </c>
      <c r="AV176" s="2">
        <f t="shared" si="61"/>
        <v>14149.66</v>
      </c>
      <c r="AW176" s="2">
        <f t="shared" si="61"/>
        <v>2601.19</v>
      </c>
      <c r="AX176" s="2">
        <f t="shared" si="61"/>
        <v>0</v>
      </c>
      <c r="AY176" s="2">
        <f t="shared" si="61"/>
        <v>2601.19</v>
      </c>
      <c r="AZ176" s="2">
        <f t="shared" si="61"/>
        <v>11548.47</v>
      </c>
      <c r="BA176" s="2">
        <f t="shared" si="61"/>
        <v>0</v>
      </c>
      <c r="BB176" s="2">
        <f t="shared" si="61"/>
        <v>0</v>
      </c>
      <c r="BC176" s="2">
        <f t="shared" si="61"/>
        <v>0</v>
      </c>
      <c r="BD176" s="2">
        <f t="shared" si="61"/>
        <v>0</v>
      </c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>
        <v>0</v>
      </c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201</v>
      </c>
      <c r="F178" s="4">
        <f>ROUND(Source!O176,O178)</f>
        <v>20009.79</v>
      </c>
      <c r="G178" s="4" t="s">
        <v>27</v>
      </c>
      <c r="H178" s="4" t="s">
        <v>28</v>
      </c>
      <c r="I178" s="4"/>
      <c r="J178" s="4"/>
      <c r="K178" s="4">
        <v>201</v>
      </c>
      <c r="L178" s="4">
        <v>1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20009.79</v>
      </c>
      <c r="X178" s="4">
        <v>1</v>
      </c>
      <c r="Y178" s="4">
        <v>20009.79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202</v>
      </c>
      <c r="F179" s="4">
        <f>ROUND(Source!P176,O179)</f>
        <v>14149.66</v>
      </c>
      <c r="G179" s="4" t="s">
        <v>29</v>
      </c>
      <c r="H179" s="4" t="s">
        <v>30</v>
      </c>
      <c r="I179" s="4"/>
      <c r="J179" s="4"/>
      <c r="K179" s="4">
        <v>202</v>
      </c>
      <c r="L179" s="4">
        <v>2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14149.66</v>
      </c>
      <c r="X179" s="4">
        <v>1</v>
      </c>
      <c r="Y179" s="4">
        <v>14149.66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222</v>
      </c>
      <c r="F180" s="4">
        <f>ROUND(Source!AO176,O180)</f>
        <v>0</v>
      </c>
      <c r="G180" s="4" t="s">
        <v>31</v>
      </c>
      <c r="H180" s="4" t="s">
        <v>32</v>
      </c>
      <c r="I180" s="4"/>
      <c r="J180" s="4"/>
      <c r="K180" s="4">
        <v>222</v>
      </c>
      <c r="L180" s="4">
        <v>3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225</v>
      </c>
      <c r="F181" s="4">
        <f>ROUND(Source!AV176,O181)</f>
        <v>14149.66</v>
      </c>
      <c r="G181" s="4" t="s">
        <v>33</v>
      </c>
      <c r="H181" s="4" t="s">
        <v>34</v>
      </c>
      <c r="I181" s="4"/>
      <c r="J181" s="4"/>
      <c r="K181" s="4">
        <v>225</v>
      </c>
      <c r="L181" s="4">
        <v>4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14149.66</v>
      </c>
      <c r="X181" s="4">
        <v>1</v>
      </c>
      <c r="Y181" s="4">
        <v>14149.66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226</v>
      </c>
      <c r="F182" s="4">
        <f>ROUND(Source!AW176,O182)</f>
        <v>2601.19</v>
      </c>
      <c r="G182" s="4" t="s">
        <v>35</v>
      </c>
      <c r="H182" s="4" t="s">
        <v>36</v>
      </c>
      <c r="I182" s="4"/>
      <c r="J182" s="4"/>
      <c r="K182" s="4">
        <v>226</v>
      </c>
      <c r="L182" s="4">
        <v>5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2601.19</v>
      </c>
      <c r="X182" s="4">
        <v>1</v>
      </c>
      <c r="Y182" s="4">
        <v>2601.19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227</v>
      </c>
      <c r="F183" s="4">
        <f>ROUND(Source!AX176,O183)</f>
        <v>0</v>
      </c>
      <c r="G183" s="4" t="s">
        <v>37</v>
      </c>
      <c r="H183" s="4" t="s">
        <v>38</v>
      </c>
      <c r="I183" s="4"/>
      <c r="J183" s="4"/>
      <c r="K183" s="4">
        <v>227</v>
      </c>
      <c r="L183" s="4">
        <v>6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228</v>
      </c>
      <c r="F184" s="4">
        <f>ROUND(Source!AY176,O184)</f>
        <v>2601.19</v>
      </c>
      <c r="G184" s="4" t="s">
        <v>39</v>
      </c>
      <c r="H184" s="4" t="s">
        <v>40</v>
      </c>
      <c r="I184" s="4"/>
      <c r="J184" s="4"/>
      <c r="K184" s="4">
        <v>228</v>
      </c>
      <c r="L184" s="4">
        <v>7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2601.19</v>
      </c>
      <c r="X184" s="4">
        <v>1</v>
      </c>
      <c r="Y184" s="4">
        <v>2601.19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216</v>
      </c>
      <c r="F185" s="4">
        <f>ROUND(Source!AP176,O185)</f>
        <v>11548.47</v>
      </c>
      <c r="G185" s="4" t="s">
        <v>41</v>
      </c>
      <c r="H185" s="4" t="s">
        <v>42</v>
      </c>
      <c r="I185" s="4"/>
      <c r="J185" s="4"/>
      <c r="K185" s="4">
        <v>216</v>
      </c>
      <c r="L185" s="4">
        <v>8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11548.47</v>
      </c>
      <c r="X185" s="4">
        <v>1</v>
      </c>
      <c r="Y185" s="4">
        <v>11548.47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223</v>
      </c>
      <c r="F186" s="4">
        <f>ROUND(Source!AQ176,O186)</f>
        <v>0</v>
      </c>
      <c r="G186" s="4" t="s">
        <v>43</v>
      </c>
      <c r="H186" s="4" t="s">
        <v>44</v>
      </c>
      <c r="I186" s="4"/>
      <c r="J186" s="4"/>
      <c r="K186" s="4">
        <v>223</v>
      </c>
      <c r="L186" s="4">
        <v>9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229</v>
      </c>
      <c r="F187" s="4">
        <f>ROUND(Source!AZ176,O187)</f>
        <v>11548.47</v>
      </c>
      <c r="G187" s="4" t="s">
        <v>45</v>
      </c>
      <c r="H187" s="4" t="s">
        <v>46</v>
      </c>
      <c r="I187" s="4"/>
      <c r="J187" s="4"/>
      <c r="K187" s="4">
        <v>229</v>
      </c>
      <c r="L187" s="4">
        <v>10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11548.47</v>
      </c>
      <c r="X187" s="4">
        <v>1</v>
      </c>
      <c r="Y187" s="4">
        <v>11548.47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203</v>
      </c>
      <c r="F188" s="4">
        <f>ROUND(Source!Q176,O188)</f>
        <v>1333.04</v>
      </c>
      <c r="G188" s="4" t="s">
        <v>47</v>
      </c>
      <c r="H188" s="4" t="s">
        <v>48</v>
      </c>
      <c r="I188" s="4"/>
      <c r="J188" s="4"/>
      <c r="K188" s="4">
        <v>203</v>
      </c>
      <c r="L188" s="4">
        <v>11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1333.04</v>
      </c>
      <c r="X188" s="4">
        <v>1</v>
      </c>
      <c r="Y188" s="4">
        <v>1333.04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231</v>
      </c>
      <c r="F189" s="4">
        <f>ROUND(Source!BB176,O189)</f>
        <v>0</v>
      </c>
      <c r="G189" s="4" t="s">
        <v>49</v>
      </c>
      <c r="H189" s="4" t="s">
        <v>50</v>
      </c>
      <c r="I189" s="4"/>
      <c r="J189" s="4"/>
      <c r="K189" s="4">
        <v>231</v>
      </c>
      <c r="L189" s="4">
        <v>12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204</v>
      </c>
      <c r="F190" s="4">
        <f>ROUND(Source!R176,O190)</f>
        <v>349.21</v>
      </c>
      <c r="G190" s="4" t="s">
        <v>51</v>
      </c>
      <c r="H190" s="4" t="s">
        <v>52</v>
      </c>
      <c r="I190" s="4"/>
      <c r="J190" s="4"/>
      <c r="K190" s="4">
        <v>204</v>
      </c>
      <c r="L190" s="4">
        <v>13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349.21</v>
      </c>
      <c r="X190" s="4">
        <v>1</v>
      </c>
      <c r="Y190" s="4">
        <v>349.21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205</v>
      </c>
      <c r="F191" s="4">
        <f>ROUND(Source!S176,O191)</f>
        <v>4527.09</v>
      </c>
      <c r="G191" s="4" t="s">
        <v>53</v>
      </c>
      <c r="H191" s="4" t="s">
        <v>54</v>
      </c>
      <c r="I191" s="4"/>
      <c r="J191" s="4"/>
      <c r="K191" s="4">
        <v>205</v>
      </c>
      <c r="L191" s="4">
        <v>14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4527.09</v>
      </c>
      <c r="X191" s="4">
        <v>1</v>
      </c>
      <c r="Y191" s="4">
        <v>4527.09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232</v>
      </c>
      <c r="F192" s="4">
        <f>ROUND(Source!BC176,O192)</f>
        <v>0</v>
      </c>
      <c r="G192" s="4" t="s">
        <v>55</v>
      </c>
      <c r="H192" s="4" t="s">
        <v>56</v>
      </c>
      <c r="I192" s="4"/>
      <c r="J192" s="4"/>
      <c r="K192" s="4">
        <v>232</v>
      </c>
      <c r="L192" s="4">
        <v>15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06" x14ac:dyDescent="0.2">
      <c r="A193" s="4">
        <v>50</v>
      </c>
      <c r="B193" s="4">
        <v>0</v>
      </c>
      <c r="C193" s="4">
        <v>0</v>
      </c>
      <c r="D193" s="4">
        <v>1</v>
      </c>
      <c r="E193" s="4">
        <v>214</v>
      </c>
      <c r="F193" s="4">
        <f>ROUND(Source!AS176,O193)</f>
        <v>4020.64</v>
      </c>
      <c r="G193" s="4" t="s">
        <v>57</v>
      </c>
      <c r="H193" s="4" t="s">
        <v>58</v>
      </c>
      <c r="I193" s="4"/>
      <c r="J193" s="4"/>
      <c r="K193" s="4">
        <v>214</v>
      </c>
      <c r="L193" s="4">
        <v>16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4020.64</v>
      </c>
      <c r="X193" s="4">
        <v>1</v>
      </c>
      <c r="Y193" s="4">
        <v>4020.64</v>
      </c>
      <c r="Z193" s="4"/>
      <c r="AA193" s="4"/>
      <c r="AB193" s="4"/>
    </row>
    <row r="194" spans="1:206" x14ac:dyDescent="0.2">
      <c r="A194" s="4">
        <v>50</v>
      </c>
      <c r="B194" s="4">
        <v>0</v>
      </c>
      <c r="C194" s="4">
        <v>0</v>
      </c>
      <c r="D194" s="4">
        <v>1</v>
      </c>
      <c r="E194" s="4">
        <v>215</v>
      </c>
      <c r="F194" s="4">
        <f>ROUND(Source!AT176,O194)</f>
        <v>11985.94</v>
      </c>
      <c r="G194" s="4" t="s">
        <v>59</v>
      </c>
      <c r="H194" s="4" t="s">
        <v>60</v>
      </c>
      <c r="I194" s="4"/>
      <c r="J194" s="4"/>
      <c r="K194" s="4">
        <v>215</v>
      </c>
      <c r="L194" s="4">
        <v>17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11985.94</v>
      </c>
      <c r="X194" s="4">
        <v>1</v>
      </c>
      <c r="Y194" s="4">
        <v>11985.94</v>
      </c>
      <c r="Z194" s="4"/>
      <c r="AA194" s="4"/>
      <c r="AB194" s="4"/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217</v>
      </c>
      <c r="F195" s="4">
        <f>ROUND(Source!AU176,O195)</f>
        <v>0</v>
      </c>
      <c r="G195" s="4" t="s">
        <v>61</v>
      </c>
      <c r="H195" s="4" t="s">
        <v>62</v>
      </c>
      <c r="I195" s="4"/>
      <c r="J195" s="4"/>
      <c r="K195" s="4">
        <v>217</v>
      </c>
      <c r="L195" s="4">
        <v>18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230</v>
      </c>
      <c r="F196" s="4">
        <f>ROUND(Source!BA176,O196)</f>
        <v>0</v>
      </c>
      <c r="G196" s="4" t="s">
        <v>63</v>
      </c>
      <c r="H196" s="4" t="s">
        <v>64</v>
      </c>
      <c r="I196" s="4"/>
      <c r="J196" s="4"/>
      <c r="K196" s="4">
        <v>230</v>
      </c>
      <c r="L196" s="4">
        <v>19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206</v>
      </c>
      <c r="F197" s="4">
        <f>ROUND(Source!T176,O197)</f>
        <v>0</v>
      </c>
      <c r="G197" s="4" t="s">
        <v>65</v>
      </c>
      <c r="H197" s="4" t="s">
        <v>66</v>
      </c>
      <c r="I197" s="4"/>
      <c r="J197" s="4"/>
      <c r="K197" s="4">
        <v>206</v>
      </c>
      <c r="L197" s="4">
        <v>20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207</v>
      </c>
      <c r="F198" s="4">
        <f>Source!U176</f>
        <v>14.135099999999998</v>
      </c>
      <c r="G198" s="4" t="s">
        <v>67</v>
      </c>
      <c r="H198" s="4" t="s">
        <v>68</v>
      </c>
      <c r="I198" s="4"/>
      <c r="J198" s="4"/>
      <c r="K198" s="4">
        <v>207</v>
      </c>
      <c r="L198" s="4">
        <v>21</v>
      </c>
      <c r="M198" s="4">
        <v>3</v>
      </c>
      <c r="N198" s="4" t="s">
        <v>3</v>
      </c>
      <c r="O198" s="4">
        <v>-1</v>
      </c>
      <c r="P198" s="4"/>
      <c r="Q198" s="4"/>
      <c r="R198" s="4"/>
      <c r="S198" s="4"/>
      <c r="T198" s="4"/>
      <c r="U198" s="4"/>
      <c r="V198" s="4"/>
      <c r="W198" s="4">
        <v>14.135100000000001</v>
      </c>
      <c r="X198" s="4">
        <v>1</v>
      </c>
      <c r="Y198" s="4">
        <v>14.135100000000001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208</v>
      </c>
      <c r="F199" s="4">
        <f>Source!V176</f>
        <v>0.89576999999999996</v>
      </c>
      <c r="G199" s="4" t="s">
        <v>69</v>
      </c>
      <c r="H199" s="4" t="s">
        <v>70</v>
      </c>
      <c r="I199" s="4"/>
      <c r="J199" s="4"/>
      <c r="K199" s="4">
        <v>208</v>
      </c>
      <c r="L199" s="4">
        <v>22</v>
      </c>
      <c r="M199" s="4">
        <v>3</v>
      </c>
      <c r="N199" s="4" t="s">
        <v>3</v>
      </c>
      <c r="O199" s="4">
        <v>-1</v>
      </c>
      <c r="P199" s="4"/>
      <c r="Q199" s="4"/>
      <c r="R199" s="4"/>
      <c r="S199" s="4"/>
      <c r="T199" s="4"/>
      <c r="U199" s="4"/>
      <c r="V199" s="4"/>
      <c r="W199" s="4">
        <v>0.89576999999999996</v>
      </c>
      <c r="X199" s="4">
        <v>1</v>
      </c>
      <c r="Y199" s="4">
        <v>0.89576999999999996</v>
      </c>
      <c r="Z199" s="4"/>
      <c r="AA199" s="4"/>
      <c r="AB199" s="4"/>
    </row>
    <row r="200" spans="1:206" x14ac:dyDescent="0.2">
      <c r="A200" s="4">
        <v>50</v>
      </c>
      <c r="B200" s="4">
        <v>0</v>
      </c>
      <c r="C200" s="4">
        <v>0</v>
      </c>
      <c r="D200" s="4">
        <v>1</v>
      </c>
      <c r="E200" s="4">
        <v>209</v>
      </c>
      <c r="F200" s="4">
        <f>ROUND(Source!W176,O200)</f>
        <v>1.3</v>
      </c>
      <c r="G200" s="4" t="s">
        <v>71</v>
      </c>
      <c r="H200" s="4" t="s">
        <v>72</v>
      </c>
      <c r="I200" s="4"/>
      <c r="J200" s="4"/>
      <c r="K200" s="4">
        <v>209</v>
      </c>
      <c r="L200" s="4">
        <v>23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1.3</v>
      </c>
      <c r="X200" s="4">
        <v>1</v>
      </c>
      <c r="Y200" s="4">
        <v>1.3</v>
      </c>
      <c r="Z200" s="4"/>
      <c r="AA200" s="4"/>
      <c r="AB200" s="4"/>
    </row>
    <row r="201" spans="1:206" x14ac:dyDescent="0.2">
      <c r="A201" s="4">
        <v>50</v>
      </c>
      <c r="B201" s="4">
        <v>0</v>
      </c>
      <c r="C201" s="4">
        <v>0</v>
      </c>
      <c r="D201" s="4">
        <v>1</v>
      </c>
      <c r="E201" s="4">
        <v>233</v>
      </c>
      <c r="F201" s="4">
        <f>ROUND(Source!BD176,O201)</f>
        <v>0</v>
      </c>
      <c r="G201" s="4" t="s">
        <v>73</v>
      </c>
      <c r="H201" s="4" t="s">
        <v>74</v>
      </c>
      <c r="I201" s="4"/>
      <c r="J201" s="4"/>
      <c r="K201" s="4">
        <v>233</v>
      </c>
      <c r="L201" s="4">
        <v>24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06" x14ac:dyDescent="0.2">
      <c r="A202" s="4">
        <v>50</v>
      </c>
      <c r="B202" s="4">
        <v>0</v>
      </c>
      <c r="C202" s="4">
        <v>0</v>
      </c>
      <c r="D202" s="4">
        <v>1</v>
      </c>
      <c r="E202" s="4">
        <v>210</v>
      </c>
      <c r="F202" s="4">
        <f>ROUND(Source!X176,O202)</f>
        <v>4522.42</v>
      </c>
      <c r="G202" s="4" t="s">
        <v>75</v>
      </c>
      <c r="H202" s="4" t="s">
        <v>76</v>
      </c>
      <c r="I202" s="4"/>
      <c r="J202" s="4"/>
      <c r="K202" s="4">
        <v>210</v>
      </c>
      <c r="L202" s="4">
        <v>25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4522.42</v>
      </c>
      <c r="X202" s="4">
        <v>1</v>
      </c>
      <c r="Y202" s="4">
        <v>4522.42</v>
      </c>
      <c r="Z202" s="4"/>
      <c r="AA202" s="4"/>
      <c r="AB202" s="4"/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211</v>
      </c>
      <c r="F203" s="4">
        <f>ROUND(Source!Y176,O203)</f>
        <v>3022.84</v>
      </c>
      <c r="G203" s="4" t="s">
        <v>77</v>
      </c>
      <c r="H203" s="4" t="s">
        <v>78</v>
      </c>
      <c r="I203" s="4"/>
      <c r="J203" s="4"/>
      <c r="K203" s="4">
        <v>211</v>
      </c>
      <c r="L203" s="4">
        <v>26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3022.84</v>
      </c>
      <c r="X203" s="4">
        <v>1</v>
      </c>
      <c r="Y203" s="4">
        <v>3022.84</v>
      </c>
      <c r="Z203" s="4"/>
      <c r="AA203" s="4"/>
      <c r="AB203" s="4"/>
    </row>
    <row r="204" spans="1:206" x14ac:dyDescent="0.2">
      <c r="A204" s="4">
        <v>50</v>
      </c>
      <c r="B204" s="4">
        <v>0</v>
      </c>
      <c r="C204" s="4">
        <v>0</v>
      </c>
      <c r="D204" s="4">
        <v>1</v>
      </c>
      <c r="E204" s="4">
        <v>224</v>
      </c>
      <c r="F204" s="4">
        <f>ROUND(Source!AR176,O204)</f>
        <v>27555.05</v>
      </c>
      <c r="G204" s="4" t="s">
        <v>79</v>
      </c>
      <c r="H204" s="4" t="s">
        <v>80</v>
      </c>
      <c r="I204" s="4"/>
      <c r="J204" s="4"/>
      <c r="K204" s="4">
        <v>224</v>
      </c>
      <c r="L204" s="4">
        <v>27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27555.05</v>
      </c>
      <c r="X204" s="4">
        <v>1</v>
      </c>
      <c r="Y204" s="4">
        <v>27555.05</v>
      </c>
      <c r="Z204" s="4"/>
      <c r="AA204" s="4"/>
      <c r="AB204" s="4"/>
    </row>
    <row r="206" spans="1:206" x14ac:dyDescent="0.2">
      <c r="A206" s="2">
        <v>51</v>
      </c>
      <c r="B206" s="2">
        <f>B12</f>
        <v>269</v>
      </c>
      <c r="C206" s="2">
        <f>A12</f>
        <v>1</v>
      </c>
      <c r="D206" s="2">
        <f>ROW(A12)</f>
        <v>12</v>
      </c>
      <c r="E206" s="2"/>
      <c r="F206" s="2">
        <f>IF(F12&lt;&gt;"",F12,"")</f>
        <v>93</v>
      </c>
      <c r="G206" s="2" t="str">
        <f>IF(G12&lt;&gt;"",G12,"")</f>
        <v>Замена ВРЩ-0,4кВ обычный</v>
      </c>
      <c r="H206" s="2">
        <v>0</v>
      </c>
      <c r="I206" s="2"/>
      <c r="J206" s="2"/>
      <c r="K206" s="2"/>
      <c r="L206" s="2"/>
      <c r="M206" s="2"/>
      <c r="N206" s="2"/>
      <c r="O206" s="2">
        <f t="shared" ref="O206:T206" si="62">ROUND(O176,2)</f>
        <v>20009.79</v>
      </c>
      <c r="P206" s="2">
        <f t="shared" si="62"/>
        <v>14149.66</v>
      </c>
      <c r="Q206" s="2">
        <f t="shared" si="62"/>
        <v>1333.04</v>
      </c>
      <c r="R206" s="2">
        <f t="shared" si="62"/>
        <v>349.21</v>
      </c>
      <c r="S206" s="2">
        <f t="shared" si="62"/>
        <v>4527.09</v>
      </c>
      <c r="T206" s="2">
        <f t="shared" si="62"/>
        <v>0</v>
      </c>
      <c r="U206" s="2">
        <f>U176</f>
        <v>14.135099999999998</v>
      </c>
      <c r="V206" s="2">
        <f>V176</f>
        <v>0.89576999999999996</v>
      </c>
      <c r="W206" s="2">
        <f>ROUND(W176,2)</f>
        <v>1.3</v>
      </c>
      <c r="X206" s="2">
        <f>ROUND(X176,2)</f>
        <v>4522.42</v>
      </c>
      <c r="Y206" s="2">
        <f>ROUND(Y176,2)</f>
        <v>3022.84</v>
      </c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>
        <f t="shared" ref="AO206:BD206" si="63">ROUND(AO176,2)</f>
        <v>0</v>
      </c>
      <c r="AP206" s="2">
        <f t="shared" si="63"/>
        <v>11548.47</v>
      </c>
      <c r="AQ206" s="2">
        <f t="shared" si="63"/>
        <v>0</v>
      </c>
      <c r="AR206" s="2">
        <f t="shared" si="63"/>
        <v>27555.05</v>
      </c>
      <c r="AS206" s="2">
        <f t="shared" si="63"/>
        <v>4020.64</v>
      </c>
      <c r="AT206" s="2">
        <f t="shared" si="63"/>
        <v>11985.94</v>
      </c>
      <c r="AU206" s="2">
        <f t="shared" si="63"/>
        <v>0</v>
      </c>
      <c r="AV206" s="2">
        <f t="shared" si="63"/>
        <v>14149.66</v>
      </c>
      <c r="AW206" s="2">
        <f t="shared" si="63"/>
        <v>2601.19</v>
      </c>
      <c r="AX206" s="2">
        <f t="shared" si="63"/>
        <v>0</v>
      </c>
      <c r="AY206" s="2">
        <f t="shared" si="63"/>
        <v>2601.19</v>
      </c>
      <c r="AZ206" s="2">
        <f t="shared" si="63"/>
        <v>11548.47</v>
      </c>
      <c r="BA206" s="2">
        <f t="shared" si="63"/>
        <v>0</v>
      </c>
      <c r="BB206" s="2">
        <f t="shared" si="63"/>
        <v>0</v>
      </c>
      <c r="BC206" s="2">
        <f t="shared" si="63"/>
        <v>0</v>
      </c>
      <c r="BD206" s="2">
        <f t="shared" si="63"/>
        <v>0</v>
      </c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>
        <v>0</v>
      </c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201</v>
      </c>
      <c r="F208" s="4">
        <f>ROUND(Source!O206,O208)</f>
        <v>20009.79</v>
      </c>
      <c r="G208" s="4" t="s">
        <v>27</v>
      </c>
      <c r="H208" s="4" t="s">
        <v>28</v>
      </c>
      <c r="I208" s="4"/>
      <c r="J208" s="4"/>
      <c r="K208" s="4">
        <v>201</v>
      </c>
      <c r="L208" s="4">
        <v>1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20009.79</v>
      </c>
      <c r="X208" s="4">
        <v>1</v>
      </c>
      <c r="Y208" s="4">
        <v>20009.79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202</v>
      </c>
      <c r="F209" s="4">
        <f>ROUND(Source!P206,O209)</f>
        <v>14149.66</v>
      </c>
      <c r="G209" s="4" t="s">
        <v>29</v>
      </c>
      <c r="H209" s="4" t="s">
        <v>30</v>
      </c>
      <c r="I209" s="4"/>
      <c r="J209" s="4"/>
      <c r="K209" s="4">
        <v>202</v>
      </c>
      <c r="L209" s="4">
        <v>2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14149.66</v>
      </c>
      <c r="X209" s="4">
        <v>1</v>
      </c>
      <c r="Y209" s="4">
        <v>14149.66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222</v>
      </c>
      <c r="F210" s="4">
        <f>ROUND(Source!AO206,O210)</f>
        <v>0</v>
      </c>
      <c r="G210" s="4" t="s">
        <v>31</v>
      </c>
      <c r="H210" s="4" t="s">
        <v>32</v>
      </c>
      <c r="I210" s="4"/>
      <c r="J210" s="4"/>
      <c r="K210" s="4">
        <v>222</v>
      </c>
      <c r="L210" s="4">
        <v>3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225</v>
      </c>
      <c r="F211" s="4">
        <f>ROUND(Source!AV206,O211)</f>
        <v>14149.66</v>
      </c>
      <c r="G211" s="4" t="s">
        <v>33</v>
      </c>
      <c r="H211" s="4" t="s">
        <v>34</v>
      </c>
      <c r="I211" s="4"/>
      <c r="J211" s="4"/>
      <c r="K211" s="4">
        <v>225</v>
      </c>
      <c r="L211" s="4">
        <v>4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14149.66</v>
      </c>
      <c r="X211" s="4">
        <v>1</v>
      </c>
      <c r="Y211" s="4">
        <v>14149.66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226</v>
      </c>
      <c r="F212" s="4">
        <f>ROUND(Source!AW206,O212)</f>
        <v>2601.19</v>
      </c>
      <c r="G212" s="4" t="s">
        <v>35</v>
      </c>
      <c r="H212" s="4" t="s">
        <v>36</v>
      </c>
      <c r="I212" s="4"/>
      <c r="J212" s="4"/>
      <c r="K212" s="4">
        <v>226</v>
      </c>
      <c r="L212" s="4">
        <v>5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2601.19</v>
      </c>
      <c r="X212" s="4">
        <v>1</v>
      </c>
      <c r="Y212" s="4">
        <v>2601.19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227</v>
      </c>
      <c r="F213" s="4">
        <f>ROUND(Source!AX206,O213)</f>
        <v>0</v>
      </c>
      <c r="G213" s="4" t="s">
        <v>37</v>
      </c>
      <c r="H213" s="4" t="s">
        <v>38</v>
      </c>
      <c r="I213" s="4"/>
      <c r="J213" s="4"/>
      <c r="K213" s="4">
        <v>227</v>
      </c>
      <c r="L213" s="4">
        <v>6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228</v>
      </c>
      <c r="F214" s="4">
        <f>ROUND(Source!AY206,O214)</f>
        <v>2601.19</v>
      </c>
      <c r="G214" s="4" t="s">
        <v>39</v>
      </c>
      <c r="H214" s="4" t="s">
        <v>40</v>
      </c>
      <c r="I214" s="4"/>
      <c r="J214" s="4"/>
      <c r="K214" s="4">
        <v>228</v>
      </c>
      <c r="L214" s="4">
        <v>7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2601.19</v>
      </c>
      <c r="X214" s="4">
        <v>1</v>
      </c>
      <c r="Y214" s="4">
        <v>2601.19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216</v>
      </c>
      <c r="F215" s="4">
        <f>ROUND(Source!AP206,O215)</f>
        <v>11548.47</v>
      </c>
      <c r="G215" s="4" t="s">
        <v>41</v>
      </c>
      <c r="H215" s="4" t="s">
        <v>42</v>
      </c>
      <c r="I215" s="4"/>
      <c r="J215" s="4"/>
      <c r="K215" s="4">
        <v>216</v>
      </c>
      <c r="L215" s="4">
        <v>8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11548.47</v>
      </c>
      <c r="X215" s="4">
        <v>1</v>
      </c>
      <c r="Y215" s="4">
        <v>11548.47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223</v>
      </c>
      <c r="F216" s="4">
        <f>ROUND(Source!AQ206,O216)</f>
        <v>0</v>
      </c>
      <c r="G216" s="4" t="s">
        <v>43</v>
      </c>
      <c r="H216" s="4" t="s">
        <v>44</v>
      </c>
      <c r="I216" s="4"/>
      <c r="J216" s="4"/>
      <c r="K216" s="4">
        <v>223</v>
      </c>
      <c r="L216" s="4">
        <v>9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229</v>
      </c>
      <c r="F217" s="4">
        <f>ROUND(Source!AZ206,O217)</f>
        <v>11548.47</v>
      </c>
      <c r="G217" s="4" t="s">
        <v>45</v>
      </c>
      <c r="H217" s="4" t="s">
        <v>46</v>
      </c>
      <c r="I217" s="4"/>
      <c r="J217" s="4"/>
      <c r="K217" s="4">
        <v>229</v>
      </c>
      <c r="L217" s="4">
        <v>10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11548.47</v>
      </c>
      <c r="X217" s="4">
        <v>1</v>
      </c>
      <c r="Y217" s="4">
        <v>11548.47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203</v>
      </c>
      <c r="F218" s="4">
        <f>ROUND(Source!Q206,O218)</f>
        <v>1333.04</v>
      </c>
      <c r="G218" s="4" t="s">
        <v>47</v>
      </c>
      <c r="H218" s="4" t="s">
        <v>48</v>
      </c>
      <c r="I218" s="4"/>
      <c r="J218" s="4"/>
      <c r="K218" s="4">
        <v>203</v>
      </c>
      <c r="L218" s="4">
        <v>11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1333.04</v>
      </c>
      <c r="X218" s="4">
        <v>1</v>
      </c>
      <c r="Y218" s="4">
        <v>1333.04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231</v>
      </c>
      <c r="F219" s="4">
        <f>ROUND(Source!BB206,O219)</f>
        <v>0</v>
      </c>
      <c r="G219" s="4" t="s">
        <v>49</v>
      </c>
      <c r="H219" s="4" t="s">
        <v>50</v>
      </c>
      <c r="I219" s="4"/>
      <c r="J219" s="4"/>
      <c r="K219" s="4">
        <v>231</v>
      </c>
      <c r="L219" s="4">
        <v>12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204</v>
      </c>
      <c r="F220" s="4">
        <f>ROUND(Source!R206,O220)</f>
        <v>349.21</v>
      </c>
      <c r="G220" s="4" t="s">
        <v>51</v>
      </c>
      <c r="H220" s="4" t="s">
        <v>52</v>
      </c>
      <c r="I220" s="4"/>
      <c r="J220" s="4"/>
      <c r="K220" s="4">
        <v>204</v>
      </c>
      <c r="L220" s="4">
        <v>13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349.21</v>
      </c>
      <c r="X220" s="4">
        <v>1</v>
      </c>
      <c r="Y220" s="4">
        <v>349.21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205</v>
      </c>
      <c r="F221" s="4">
        <f>ROUND(Source!S206,O221)</f>
        <v>4527.09</v>
      </c>
      <c r="G221" s="4" t="s">
        <v>53</v>
      </c>
      <c r="H221" s="4" t="s">
        <v>54</v>
      </c>
      <c r="I221" s="4"/>
      <c r="J221" s="4"/>
      <c r="K221" s="4">
        <v>205</v>
      </c>
      <c r="L221" s="4">
        <v>14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4527.09</v>
      </c>
      <c r="X221" s="4">
        <v>1</v>
      </c>
      <c r="Y221" s="4">
        <v>4527.09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232</v>
      </c>
      <c r="F222" s="4">
        <f>ROUND(Source!BC206,O222)</f>
        <v>0</v>
      </c>
      <c r="G222" s="4" t="s">
        <v>55</v>
      </c>
      <c r="H222" s="4" t="s">
        <v>56</v>
      </c>
      <c r="I222" s="4"/>
      <c r="J222" s="4"/>
      <c r="K222" s="4">
        <v>232</v>
      </c>
      <c r="L222" s="4">
        <v>15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214</v>
      </c>
      <c r="F223" s="4">
        <f>ROUND(Source!AS206,O223)</f>
        <v>4020.64</v>
      </c>
      <c r="G223" s="4" t="s">
        <v>57</v>
      </c>
      <c r="H223" s="4" t="s">
        <v>58</v>
      </c>
      <c r="I223" s="4"/>
      <c r="J223" s="4"/>
      <c r="K223" s="4">
        <v>214</v>
      </c>
      <c r="L223" s="4">
        <v>16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4020.64</v>
      </c>
      <c r="X223" s="4">
        <v>1</v>
      </c>
      <c r="Y223" s="4">
        <v>4020.64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215</v>
      </c>
      <c r="F224" s="4">
        <f>ROUND(Source!AT206,O224)</f>
        <v>11985.94</v>
      </c>
      <c r="G224" s="4" t="s">
        <v>59</v>
      </c>
      <c r="H224" s="4" t="s">
        <v>60</v>
      </c>
      <c r="I224" s="4"/>
      <c r="J224" s="4"/>
      <c r="K224" s="4">
        <v>215</v>
      </c>
      <c r="L224" s="4">
        <v>17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11985.94</v>
      </c>
      <c r="X224" s="4">
        <v>1</v>
      </c>
      <c r="Y224" s="4">
        <v>11985.94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217</v>
      </c>
      <c r="F225" s="4">
        <f>ROUND(Source!AU206,O225)</f>
        <v>0</v>
      </c>
      <c r="G225" s="4" t="s">
        <v>61</v>
      </c>
      <c r="H225" s="4" t="s">
        <v>62</v>
      </c>
      <c r="I225" s="4"/>
      <c r="J225" s="4"/>
      <c r="K225" s="4">
        <v>217</v>
      </c>
      <c r="L225" s="4">
        <v>18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230</v>
      </c>
      <c r="F226" s="4">
        <f>ROUND(Source!BA206,O226)</f>
        <v>0</v>
      </c>
      <c r="G226" s="4" t="s">
        <v>63</v>
      </c>
      <c r="H226" s="4" t="s">
        <v>64</v>
      </c>
      <c r="I226" s="4"/>
      <c r="J226" s="4"/>
      <c r="K226" s="4">
        <v>230</v>
      </c>
      <c r="L226" s="4">
        <v>19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206</v>
      </c>
      <c r="F227" s="4">
        <f>ROUND(Source!T206,O227)</f>
        <v>0</v>
      </c>
      <c r="G227" s="4" t="s">
        <v>65</v>
      </c>
      <c r="H227" s="4" t="s">
        <v>66</v>
      </c>
      <c r="I227" s="4"/>
      <c r="J227" s="4"/>
      <c r="K227" s="4">
        <v>206</v>
      </c>
      <c r="L227" s="4">
        <v>20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207</v>
      </c>
      <c r="F228" s="4">
        <f>Source!U206</f>
        <v>14.135099999999998</v>
      </c>
      <c r="G228" s="4" t="s">
        <v>67</v>
      </c>
      <c r="H228" s="4" t="s">
        <v>68</v>
      </c>
      <c r="I228" s="4"/>
      <c r="J228" s="4"/>
      <c r="K228" s="4">
        <v>207</v>
      </c>
      <c r="L228" s="4">
        <v>21</v>
      </c>
      <c r="M228" s="4">
        <v>3</v>
      </c>
      <c r="N228" s="4" t="s">
        <v>3</v>
      </c>
      <c r="O228" s="4">
        <v>-1</v>
      </c>
      <c r="P228" s="4"/>
      <c r="Q228" s="4"/>
      <c r="R228" s="4"/>
      <c r="S228" s="4"/>
      <c r="T228" s="4"/>
      <c r="U228" s="4"/>
      <c r="V228" s="4"/>
      <c r="W228" s="4">
        <v>14.135100000000001</v>
      </c>
      <c r="X228" s="4">
        <v>1</v>
      </c>
      <c r="Y228" s="4">
        <v>14.135100000000001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208</v>
      </c>
      <c r="F229" s="4">
        <f>Source!V206</f>
        <v>0.89576999999999996</v>
      </c>
      <c r="G229" s="4" t="s">
        <v>69</v>
      </c>
      <c r="H229" s="4" t="s">
        <v>70</v>
      </c>
      <c r="I229" s="4"/>
      <c r="J229" s="4"/>
      <c r="K229" s="4">
        <v>208</v>
      </c>
      <c r="L229" s="4">
        <v>22</v>
      </c>
      <c r="M229" s="4">
        <v>3</v>
      </c>
      <c r="N229" s="4" t="s">
        <v>3</v>
      </c>
      <c r="O229" s="4">
        <v>-1</v>
      </c>
      <c r="P229" s="4"/>
      <c r="Q229" s="4"/>
      <c r="R229" s="4"/>
      <c r="S229" s="4"/>
      <c r="T229" s="4"/>
      <c r="U229" s="4"/>
      <c r="V229" s="4"/>
      <c r="W229" s="4">
        <v>0.89576999999999996</v>
      </c>
      <c r="X229" s="4">
        <v>1</v>
      </c>
      <c r="Y229" s="4">
        <v>0.89576999999999996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209</v>
      </c>
      <c r="F230" s="4">
        <f>ROUND(Source!W206,O230)</f>
        <v>1.3</v>
      </c>
      <c r="G230" s="4" t="s">
        <v>71</v>
      </c>
      <c r="H230" s="4" t="s">
        <v>72</v>
      </c>
      <c r="I230" s="4"/>
      <c r="J230" s="4"/>
      <c r="K230" s="4">
        <v>209</v>
      </c>
      <c r="L230" s="4">
        <v>23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1.3</v>
      </c>
      <c r="X230" s="4">
        <v>1</v>
      </c>
      <c r="Y230" s="4">
        <v>1.3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233</v>
      </c>
      <c r="F231" s="4">
        <f>ROUND(Source!BD206,O231)</f>
        <v>0</v>
      </c>
      <c r="G231" s="4" t="s">
        <v>73</v>
      </c>
      <c r="H231" s="4" t="s">
        <v>74</v>
      </c>
      <c r="I231" s="4"/>
      <c r="J231" s="4"/>
      <c r="K231" s="4">
        <v>233</v>
      </c>
      <c r="L231" s="4">
        <v>24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210</v>
      </c>
      <c r="F232" s="4">
        <f>ROUND(Source!X206,O232)</f>
        <v>4522.42</v>
      </c>
      <c r="G232" s="4" t="s">
        <v>75</v>
      </c>
      <c r="H232" s="4" t="s">
        <v>76</v>
      </c>
      <c r="I232" s="4"/>
      <c r="J232" s="4"/>
      <c r="K232" s="4">
        <v>210</v>
      </c>
      <c r="L232" s="4">
        <v>25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4522.42</v>
      </c>
      <c r="X232" s="4">
        <v>1</v>
      </c>
      <c r="Y232" s="4">
        <v>4522.42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211</v>
      </c>
      <c r="F233" s="4">
        <f>ROUND(Source!Y206,O233)</f>
        <v>3022.84</v>
      </c>
      <c r="G233" s="4" t="s">
        <v>77</v>
      </c>
      <c r="H233" s="4" t="s">
        <v>78</v>
      </c>
      <c r="I233" s="4"/>
      <c r="J233" s="4"/>
      <c r="K233" s="4">
        <v>211</v>
      </c>
      <c r="L233" s="4">
        <v>26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3022.84</v>
      </c>
      <c r="X233" s="4">
        <v>1</v>
      </c>
      <c r="Y233" s="4">
        <v>3022.84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224</v>
      </c>
      <c r="F234" s="4">
        <f>ROUND(Source!AR206,O234)</f>
        <v>27555.05</v>
      </c>
      <c r="G234" s="4" t="s">
        <v>79</v>
      </c>
      <c r="H234" s="4" t="s">
        <v>80</v>
      </c>
      <c r="I234" s="4"/>
      <c r="J234" s="4"/>
      <c r="K234" s="4">
        <v>224</v>
      </c>
      <c r="L234" s="4">
        <v>27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27555.05</v>
      </c>
      <c r="X234" s="4">
        <v>1</v>
      </c>
      <c r="Y234" s="4">
        <v>27555.05</v>
      </c>
      <c r="Z234" s="4"/>
      <c r="AA234" s="4"/>
      <c r="AB234" s="4"/>
    </row>
    <row r="235" spans="1:28" x14ac:dyDescent="0.2">
      <c r="A235" s="4">
        <v>50</v>
      </c>
      <c r="B235" s="4">
        <v>1</v>
      </c>
      <c r="C235" s="4">
        <v>0</v>
      </c>
      <c r="D235" s="4">
        <v>2</v>
      </c>
      <c r="E235" s="4">
        <v>0</v>
      </c>
      <c r="F235" s="4">
        <f>ROUND(F236+F237+F238,O235)</f>
        <v>27555.05</v>
      </c>
      <c r="G235" s="4" t="s">
        <v>130</v>
      </c>
      <c r="H235" s="4" t="s">
        <v>131</v>
      </c>
      <c r="I235" s="4"/>
      <c r="J235" s="4"/>
      <c r="K235" s="4">
        <v>212</v>
      </c>
      <c r="L235" s="4">
        <v>28</v>
      </c>
      <c r="M235" s="4">
        <v>0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27555.05</v>
      </c>
      <c r="X235" s="4">
        <v>1</v>
      </c>
      <c r="Y235" s="4">
        <v>27555.05</v>
      </c>
      <c r="Z235" s="4"/>
      <c r="AA235" s="4"/>
      <c r="AB235" s="4"/>
    </row>
    <row r="236" spans="1:28" x14ac:dyDescent="0.2">
      <c r="A236" s="4">
        <v>50</v>
      </c>
      <c r="B236" s="4">
        <v>1</v>
      </c>
      <c r="C236" s="4">
        <v>0</v>
      </c>
      <c r="D236" s="4">
        <v>2</v>
      </c>
      <c r="E236" s="4">
        <v>0</v>
      </c>
      <c r="F236" s="4">
        <f>ROUND(F223+F224,O236)</f>
        <v>16006.58</v>
      </c>
      <c r="G236" s="4" t="s">
        <v>132</v>
      </c>
      <c r="H236" s="4" t="s">
        <v>133</v>
      </c>
      <c r="I236" s="4"/>
      <c r="J236" s="4"/>
      <c r="K236" s="4">
        <v>212</v>
      </c>
      <c r="L236" s="4">
        <v>29</v>
      </c>
      <c r="M236" s="4">
        <v>0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16006.58</v>
      </c>
      <c r="X236" s="4">
        <v>1</v>
      </c>
      <c r="Y236" s="4">
        <v>16006.58</v>
      </c>
      <c r="Z236" s="4"/>
      <c r="AA236" s="4"/>
      <c r="AB236" s="4"/>
    </row>
    <row r="237" spans="1:28" x14ac:dyDescent="0.2">
      <c r="A237" s="4">
        <v>50</v>
      </c>
      <c r="B237" s="4">
        <v>1</v>
      </c>
      <c r="C237" s="4">
        <v>0</v>
      </c>
      <c r="D237" s="4">
        <v>2</v>
      </c>
      <c r="E237" s="4">
        <v>0</v>
      </c>
      <c r="F237" s="4">
        <f>ROUND(F215,O237)</f>
        <v>11548.47</v>
      </c>
      <c r="G237" s="4" t="s">
        <v>134</v>
      </c>
      <c r="H237" s="4" t="s">
        <v>120</v>
      </c>
      <c r="I237" s="4"/>
      <c r="J237" s="4"/>
      <c r="K237" s="4">
        <v>212</v>
      </c>
      <c r="L237" s="4">
        <v>30</v>
      </c>
      <c r="M237" s="4">
        <v>0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11548.47</v>
      </c>
      <c r="X237" s="4">
        <v>1</v>
      </c>
      <c r="Y237" s="4">
        <v>11548.47</v>
      </c>
      <c r="Z237" s="4"/>
      <c r="AA237" s="4"/>
      <c r="AB237" s="4"/>
    </row>
    <row r="238" spans="1:28" x14ac:dyDescent="0.2">
      <c r="A238" s="4">
        <v>50</v>
      </c>
      <c r="B238" s="4">
        <v>1</v>
      </c>
      <c r="C238" s="4">
        <v>0</v>
      </c>
      <c r="D238" s="4">
        <v>2</v>
      </c>
      <c r="E238" s="4">
        <v>0</v>
      </c>
      <c r="F238" s="4">
        <f>ROUND(F225,O238)</f>
        <v>0</v>
      </c>
      <c r="G238" s="4" t="s">
        <v>135</v>
      </c>
      <c r="H238" s="4" t="s">
        <v>136</v>
      </c>
      <c r="I238" s="4"/>
      <c r="J238" s="4"/>
      <c r="K238" s="4">
        <v>212</v>
      </c>
      <c r="L238" s="4">
        <v>31</v>
      </c>
      <c r="M238" s="4">
        <v>0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41" spans="1:16" x14ac:dyDescent="0.2">
      <c r="A241">
        <v>70</v>
      </c>
      <c r="B241">
        <v>1</v>
      </c>
      <c r="D241">
        <v>1</v>
      </c>
      <c r="E241" t="s">
        <v>137</v>
      </c>
      <c r="F241" t="s">
        <v>138</v>
      </c>
      <c r="G241">
        <v>1</v>
      </c>
      <c r="H241">
        <v>0</v>
      </c>
      <c r="I241" t="s">
        <v>3</v>
      </c>
      <c r="J241">
        <v>1</v>
      </c>
      <c r="K241">
        <v>0</v>
      </c>
      <c r="L241" t="s">
        <v>3</v>
      </c>
      <c r="M241" t="s">
        <v>3</v>
      </c>
      <c r="N241">
        <v>0</v>
      </c>
      <c r="P241" t="s">
        <v>139</v>
      </c>
    </row>
    <row r="242" spans="1:16" x14ac:dyDescent="0.2">
      <c r="A242">
        <v>70</v>
      </c>
      <c r="B242">
        <v>1</v>
      </c>
      <c r="D242">
        <v>2</v>
      </c>
      <c r="E242" t="s">
        <v>140</v>
      </c>
      <c r="F242" t="s">
        <v>141</v>
      </c>
      <c r="G242">
        <v>0</v>
      </c>
      <c r="H242">
        <v>0</v>
      </c>
      <c r="I242" t="s">
        <v>3</v>
      </c>
      <c r="J242">
        <v>1</v>
      </c>
      <c r="K242">
        <v>0</v>
      </c>
      <c r="L242" t="s">
        <v>3</v>
      </c>
      <c r="M242" t="s">
        <v>3</v>
      </c>
      <c r="N242">
        <v>0</v>
      </c>
      <c r="P242" t="s">
        <v>142</v>
      </c>
    </row>
    <row r="243" spans="1:16" x14ac:dyDescent="0.2">
      <c r="A243">
        <v>70</v>
      </c>
      <c r="B243">
        <v>1</v>
      </c>
      <c r="D243">
        <v>3</v>
      </c>
      <c r="E243" t="s">
        <v>143</v>
      </c>
      <c r="F243" t="s">
        <v>144</v>
      </c>
      <c r="G243">
        <v>0</v>
      </c>
      <c r="H243">
        <v>0</v>
      </c>
      <c r="I243" t="s">
        <v>3</v>
      </c>
      <c r="J243">
        <v>1</v>
      </c>
      <c r="K243">
        <v>0</v>
      </c>
      <c r="L243" t="s">
        <v>3</v>
      </c>
      <c r="M243" t="s">
        <v>3</v>
      </c>
      <c r="N243">
        <v>0</v>
      </c>
      <c r="P243" t="s">
        <v>145</v>
      </c>
    </row>
    <row r="244" spans="1:16" x14ac:dyDescent="0.2">
      <c r="A244">
        <v>70</v>
      </c>
      <c r="B244">
        <v>1</v>
      </c>
      <c r="D244">
        <v>4</v>
      </c>
      <c r="E244" t="s">
        <v>146</v>
      </c>
      <c r="F244" t="s">
        <v>147</v>
      </c>
      <c r="G244">
        <v>0</v>
      </c>
      <c r="H244">
        <v>0</v>
      </c>
      <c r="I244" t="s">
        <v>148</v>
      </c>
      <c r="J244">
        <v>0</v>
      </c>
      <c r="K244">
        <v>0</v>
      </c>
      <c r="L244" t="s">
        <v>3</v>
      </c>
      <c r="M244" t="s">
        <v>3</v>
      </c>
      <c r="N244">
        <v>0</v>
      </c>
      <c r="P244" t="s">
        <v>149</v>
      </c>
    </row>
    <row r="245" spans="1:16" x14ac:dyDescent="0.2">
      <c r="A245">
        <v>70</v>
      </c>
      <c r="B245">
        <v>1</v>
      </c>
      <c r="D245">
        <v>5</v>
      </c>
      <c r="E245" t="s">
        <v>150</v>
      </c>
      <c r="F245" t="s">
        <v>151</v>
      </c>
      <c r="G245">
        <v>0</v>
      </c>
      <c r="H245">
        <v>0</v>
      </c>
      <c r="I245" t="s">
        <v>152</v>
      </c>
      <c r="J245">
        <v>0</v>
      </c>
      <c r="K245">
        <v>0</v>
      </c>
      <c r="L245" t="s">
        <v>3</v>
      </c>
      <c r="M245" t="s">
        <v>3</v>
      </c>
      <c r="N245">
        <v>0</v>
      </c>
      <c r="P245" t="s">
        <v>153</v>
      </c>
    </row>
    <row r="246" spans="1:16" x14ac:dyDescent="0.2">
      <c r="A246">
        <v>70</v>
      </c>
      <c r="B246">
        <v>1</v>
      </c>
      <c r="D246">
        <v>6</v>
      </c>
      <c r="E246" t="s">
        <v>154</v>
      </c>
      <c r="F246" t="s">
        <v>155</v>
      </c>
      <c r="G246">
        <v>0</v>
      </c>
      <c r="H246">
        <v>0</v>
      </c>
      <c r="I246" t="s">
        <v>156</v>
      </c>
      <c r="J246">
        <v>0</v>
      </c>
      <c r="K246">
        <v>0</v>
      </c>
      <c r="L246" t="s">
        <v>3</v>
      </c>
      <c r="M246" t="s">
        <v>3</v>
      </c>
      <c r="N246">
        <v>0</v>
      </c>
      <c r="P246" t="s">
        <v>157</v>
      </c>
    </row>
    <row r="247" spans="1:16" x14ac:dyDescent="0.2">
      <c r="A247">
        <v>70</v>
      </c>
      <c r="B247">
        <v>1</v>
      </c>
      <c r="D247">
        <v>7</v>
      </c>
      <c r="E247" t="s">
        <v>158</v>
      </c>
      <c r="F247" t="s">
        <v>159</v>
      </c>
      <c r="G247">
        <v>1</v>
      </c>
      <c r="H247">
        <v>0</v>
      </c>
      <c r="I247" t="s">
        <v>3</v>
      </c>
      <c r="J247">
        <v>0</v>
      </c>
      <c r="K247">
        <v>0</v>
      </c>
      <c r="L247" t="s">
        <v>3</v>
      </c>
      <c r="M247" t="s">
        <v>3</v>
      </c>
      <c r="N247">
        <v>0</v>
      </c>
      <c r="P247" t="s">
        <v>160</v>
      </c>
    </row>
    <row r="248" spans="1:16" x14ac:dyDescent="0.2">
      <c r="A248">
        <v>70</v>
      </c>
      <c r="B248">
        <v>1</v>
      </c>
      <c r="D248">
        <v>8</v>
      </c>
      <c r="E248" t="s">
        <v>161</v>
      </c>
      <c r="F248" t="s">
        <v>162</v>
      </c>
      <c r="G248">
        <v>0</v>
      </c>
      <c r="H248">
        <v>0</v>
      </c>
      <c r="I248" t="s">
        <v>163</v>
      </c>
      <c r="J248">
        <v>0</v>
      </c>
      <c r="K248">
        <v>0</v>
      </c>
      <c r="L248" t="s">
        <v>3</v>
      </c>
      <c r="M248" t="s">
        <v>3</v>
      </c>
      <c r="N248">
        <v>0</v>
      </c>
      <c r="P248" t="s">
        <v>164</v>
      </c>
    </row>
    <row r="249" spans="1:16" x14ac:dyDescent="0.2">
      <c r="A249">
        <v>70</v>
      </c>
      <c r="B249">
        <v>1</v>
      </c>
      <c r="D249">
        <v>9</v>
      </c>
      <c r="E249" t="s">
        <v>165</v>
      </c>
      <c r="F249" t="s">
        <v>166</v>
      </c>
      <c r="G249">
        <v>0</v>
      </c>
      <c r="H249">
        <v>0</v>
      </c>
      <c r="I249" t="s">
        <v>167</v>
      </c>
      <c r="J249">
        <v>0</v>
      </c>
      <c r="K249">
        <v>0</v>
      </c>
      <c r="L249" t="s">
        <v>3</v>
      </c>
      <c r="M249" t="s">
        <v>3</v>
      </c>
      <c r="N249">
        <v>0</v>
      </c>
      <c r="P249" t="s">
        <v>168</v>
      </c>
    </row>
    <row r="250" spans="1:16" x14ac:dyDescent="0.2">
      <c r="A250">
        <v>70</v>
      </c>
      <c r="B250">
        <v>1</v>
      </c>
      <c r="D250">
        <v>10</v>
      </c>
      <c r="E250" t="s">
        <v>169</v>
      </c>
      <c r="F250" t="s">
        <v>170</v>
      </c>
      <c r="G250">
        <v>0</v>
      </c>
      <c r="H250">
        <v>0</v>
      </c>
      <c r="I250" t="s">
        <v>171</v>
      </c>
      <c r="J250">
        <v>0</v>
      </c>
      <c r="K250">
        <v>0</v>
      </c>
      <c r="L250" t="s">
        <v>3</v>
      </c>
      <c r="M250" t="s">
        <v>3</v>
      </c>
      <c r="N250">
        <v>0</v>
      </c>
      <c r="P250" t="s">
        <v>172</v>
      </c>
    </row>
    <row r="251" spans="1:16" x14ac:dyDescent="0.2">
      <c r="A251">
        <v>70</v>
      </c>
      <c r="B251">
        <v>1</v>
      </c>
      <c r="D251">
        <v>11</v>
      </c>
      <c r="E251" t="s">
        <v>173</v>
      </c>
      <c r="F251" t="s">
        <v>174</v>
      </c>
      <c r="G251">
        <v>0</v>
      </c>
      <c r="H251">
        <v>0</v>
      </c>
      <c r="I251" t="s">
        <v>175</v>
      </c>
      <c r="J251">
        <v>0</v>
      </c>
      <c r="K251">
        <v>0</v>
      </c>
      <c r="L251" t="s">
        <v>3</v>
      </c>
      <c r="M251" t="s">
        <v>3</v>
      </c>
      <c r="N251">
        <v>0</v>
      </c>
      <c r="P251" t="s">
        <v>176</v>
      </c>
    </row>
    <row r="252" spans="1:16" x14ac:dyDescent="0.2">
      <c r="A252">
        <v>70</v>
      </c>
      <c r="B252">
        <v>1</v>
      </c>
      <c r="D252">
        <v>12</v>
      </c>
      <c r="E252" t="s">
        <v>177</v>
      </c>
      <c r="F252" t="s">
        <v>178</v>
      </c>
      <c r="G252">
        <v>0</v>
      </c>
      <c r="H252">
        <v>0</v>
      </c>
      <c r="I252" t="s">
        <v>3</v>
      </c>
      <c r="J252">
        <v>0</v>
      </c>
      <c r="K252">
        <v>0</v>
      </c>
      <c r="L252" t="s">
        <v>3</v>
      </c>
      <c r="M252" t="s">
        <v>3</v>
      </c>
      <c r="N252">
        <v>0</v>
      </c>
      <c r="P252" t="s">
        <v>3</v>
      </c>
    </row>
    <row r="253" spans="1:16" x14ac:dyDescent="0.2">
      <c r="A253">
        <v>70</v>
      </c>
      <c r="B253">
        <v>1</v>
      </c>
      <c r="D253">
        <v>1</v>
      </c>
      <c r="E253" t="s">
        <v>179</v>
      </c>
      <c r="F253" t="s">
        <v>180</v>
      </c>
      <c r="G253">
        <v>0.9</v>
      </c>
      <c r="H253">
        <v>1</v>
      </c>
      <c r="I253" t="s">
        <v>181</v>
      </c>
      <c r="J253">
        <v>0</v>
      </c>
      <c r="K253">
        <v>0</v>
      </c>
      <c r="L253" t="s">
        <v>3</v>
      </c>
      <c r="M253" t="s">
        <v>3</v>
      </c>
      <c r="N253">
        <v>0</v>
      </c>
      <c r="P253" t="s">
        <v>3</v>
      </c>
    </row>
    <row r="254" spans="1:16" x14ac:dyDescent="0.2">
      <c r="A254">
        <v>70</v>
      </c>
      <c r="B254">
        <v>1</v>
      </c>
      <c r="D254">
        <v>2</v>
      </c>
      <c r="E254" t="s">
        <v>182</v>
      </c>
      <c r="F254" t="s">
        <v>183</v>
      </c>
      <c r="G254">
        <v>0.85</v>
      </c>
      <c r="H254">
        <v>1</v>
      </c>
      <c r="I254" t="s">
        <v>184</v>
      </c>
      <c r="J254">
        <v>0</v>
      </c>
      <c r="K254">
        <v>0</v>
      </c>
      <c r="L254" t="s">
        <v>3</v>
      </c>
      <c r="M254" t="s">
        <v>3</v>
      </c>
      <c r="N254">
        <v>0</v>
      </c>
      <c r="P254" t="s">
        <v>3</v>
      </c>
    </row>
    <row r="255" spans="1:16" x14ac:dyDescent="0.2">
      <c r="A255">
        <v>70</v>
      </c>
      <c r="B255">
        <v>1</v>
      </c>
      <c r="D255">
        <v>3</v>
      </c>
      <c r="E255" t="s">
        <v>185</v>
      </c>
      <c r="F255" t="s">
        <v>186</v>
      </c>
      <c r="G255">
        <v>1</v>
      </c>
      <c r="H255">
        <v>0.85</v>
      </c>
      <c r="I255" t="s">
        <v>187</v>
      </c>
      <c r="J255">
        <v>0</v>
      </c>
      <c r="K255">
        <v>0</v>
      </c>
      <c r="L255" t="s">
        <v>3</v>
      </c>
      <c r="M255" t="s">
        <v>3</v>
      </c>
      <c r="N255">
        <v>0</v>
      </c>
      <c r="P255" t="s">
        <v>3</v>
      </c>
    </row>
    <row r="256" spans="1:16" x14ac:dyDescent="0.2">
      <c r="A256">
        <v>70</v>
      </c>
      <c r="B256">
        <v>1</v>
      </c>
      <c r="D256">
        <v>4</v>
      </c>
      <c r="E256" t="s">
        <v>188</v>
      </c>
      <c r="F256" t="s">
        <v>189</v>
      </c>
      <c r="G256">
        <v>1</v>
      </c>
      <c r="H256">
        <v>0</v>
      </c>
      <c r="I256" t="s">
        <v>3</v>
      </c>
      <c r="J256">
        <v>0</v>
      </c>
      <c r="K256">
        <v>0</v>
      </c>
      <c r="L256" t="s">
        <v>3</v>
      </c>
      <c r="M256" t="s">
        <v>3</v>
      </c>
      <c r="N256">
        <v>0</v>
      </c>
      <c r="P256" t="s">
        <v>3</v>
      </c>
    </row>
    <row r="257" spans="1:40" x14ac:dyDescent="0.2">
      <c r="A257">
        <v>70</v>
      </c>
      <c r="B257">
        <v>1</v>
      </c>
      <c r="D257">
        <v>5</v>
      </c>
      <c r="E257" t="s">
        <v>190</v>
      </c>
      <c r="F257" t="s">
        <v>191</v>
      </c>
      <c r="G257">
        <v>1</v>
      </c>
      <c r="H257">
        <v>0.8</v>
      </c>
      <c r="I257" t="s">
        <v>192</v>
      </c>
      <c r="J257">
        <v>0</v>
      </c>
      <c r="K257">
        <v>0</v>
      </c>
      <c r="L257" t="s">
        <v>3</v>
      </c>
      <c r="M257" t="s">
        <v>3</v>
      </c>
      <c r="N257">
        <v>0</v>
      </c>
      <c r="P257" t="s">
        <v>3</v>
      </c>
    </row>
    <row r="258" spans="1:40" x14ac:dyDescent="0.2">
      <c r="A258">
        <v>70</v>
      </c>
      <c r="B258">
        <v>1</v>
      </c>
      <c r="D258">
        <v>6</v>
      </c>
      <c r="E258" t="s">
        <v>193</v>
      </c>
      <c r="F258" t="s">
        <v>194</v>
      </c>
      <c r="G258">
        <v>0.85</v>
      </c>
      <c r="H258">
        <v>0</v>
      </c>
      <c r="I258" t="s">
        <v>3</v>
      </c>
      <c r="J258">
        <v>0</v>
      </c>
      <c r="K258">
        <v>0</v>
      </c>
      <c r="L258" t="s">
        <v>3</v>
      </c>
      <c r="M258" t="s">
        <v>3</v>
      </c>
      <c r="N258">
        <v>0</v>
      </c>
      <c r="P258" t="s">
        <v>3</v>
      </c>
    </row>
    <row r="259" spans="1:40" x14ac:dyDescent="0.2">
      <c r="A259">
        <v>70</v>
      </c>
      <c r="B259">
        <v>1</v>
      </c>
      <c r="D259">
        <v>7</v>
      </c>
      <c r="E259" t="s">
        <v>195</v>
      </c>
      <c r="F259" t="s">
        <v>196</v>
      </c>
      <c r="G259">
        <v>0.8</v>
      </c>
      <c r="H259">
        <v>0</v>
      </c>
      <c r="I259" t="s">
        <v>3</v>
      </c>
      <c r="J259">
        <v>0</v>
      </c>
      <c r="K259">
        <v>0</v>
      </c>
      <c r="L259" t="s">
        <v>3</v>
      </c>
      <c r="M259" t="s">
        <v>3</v>
      </c>
      <c r="N259">
        <v>0</v>
      </c>
      <c r="P259" t="s">
        <v>3</v>
      </c>
    </row>
    <row r="260" spans="1:40" x14ac:dyDescent="0.2">
      <c r="A260">
        <v>70</v>
      </c>
      <c r="B260">
        <v>1</v>
      </c>
      <c r="D260">
        <v>8</v>
      </c>
      <c r="E260" t="s">
        <v>197</v>
      </c>
      <c r="F260" t="s">
        <v>198</v>
      </c>
      <c r="G260">
        <v>0.7</v>
      </c>
      <c r="H260">
        <v>0</v>
      </c>
      <c r="I260" t="s">
        <v>3</v>
      </c>
      <c r="J260">
        <v>0</v>
      </c>
      <c r="K260">
        <v>0</v>
      </c>
      <c r="L260" t="s">
        <v>3</v>
      </c>
      <c r="M260" t="s">
        <v>3</v>
      </c>
      <c r="N260">
        <v>0</v>
      </c>
      <c r="P260" t="s">
        <v>3</v>
      </c>
    </row>
    <row r="261" spans="1:40" x14ac:dyDescent="0.2">
      <c r="A261">
        <v>70</v>
      </c>
      <c r="B261">
        <v>1</v>
      </c>
      <c r="D261">
        <v>9</v>
      </c>
      <c r="E261" t="s">
        <v>199</v>
      </c>
      <c r="F261" t="s">
        <v>200</v>
      </c>
      <c r="G261">
        <v>0.9</v>
      </c>
      <c r="H261">
        <v>0</v>
      </c>
      <c r="I261" t="s">
        <v>3</v>
      </c>
      <c r="J261">
        <v>0</v>
      </c>
      <c r="K261">
        <v>0</v>
      </c>
      <c r="L261" t="s">
        <v>3</v>
      </c>
      <c r="M261" t="s">
        <v>3</v>
      </c>
      <c r="N261">
        <v>0</v>
      </c>
      <c r="P261" t="s">
        <v>3</v>
      </c>
    </row>
    <row r="262" spans="1:40" x14ac:dyDescent="0.2">
      <c r="A262">
        <v>70</v>
      </c>
      <c r="B262">
        <v>1</v>
      </c>
      <c r="D262">
        <v>10</v>
      </c>
      <c r="E262" t="s">
        <v>201</v>
      </c>
      <c r="F262" t="s">
        <v>202</v>
      </c>
      <c r="G262">
        <v>0.6</v>
      </c>
      <c r="H262">
        <v>0</v>
      </c>
      <c r="I262" t="s">
        <v>3</v>
      </c>
      <c r="J262">
        <v>0</v>
      </c>
      <c r="K262">
        <v>0</v>
      </c>
      <c r="L262" t="s">
        <v>3</v>
      </c>
      <c r="M262" t="s">
        <v>3</v>
      </c>
      <c r="N262">
        <v>0</v>
      </c>
      <c r="P262" t="s">
        <v>3</v>
      </c>
    </row>
    <row r="263" spans="1:40" x14ac:dyDescent="0.2">
      <c r="A263">
        <v>70</v>
      </c>
      <c r="B263">
        <v>1</v>
      </c>
      <c r="D263">
        <v>11</v>
      </c>
      <c r="E263" t="s">
        <v>203</v>
      </c>
      <c r="F263" t="s">
        <v>204</v>
      </c>
      <c r="G263">
        <v>1.2</v>
      </c>
      <c r="H263">
        <v>0</v>
      </c>
      <c r="I263" t="s">
        <v>3</v>
      </c>
      <c r="J263">
        <v>0</v>
      </c>
      <c r="K263">
        <v>0</v>
      </c>
      <c r="L263" t="s">
        <v>3</v>
      </c>
      <c r="M263" t="s">
        <v>3</v>
      </c>
      <c r="N263">
        <v>0</v>
      </c>
      <c r="P263" t="s">
        <v>3</v>
      </c>
    </row>
    <row r="264" spans="1:40" x14ac:dyDescent="0.2">
      <c r="A264">
        <v>70</v>
      </c>
      <c r="B264">
        <v>1</v>
      </c>
      <c r="D264">
        <v>12</v>
      </c>
      <c r="E264" t="s">
        <v>205</v>
      </c>
      <c r="F264" t="s">
        <v>206</v>
      </c>
      <c r="G264">
        <v>0</v>
      </c>
      <c r="H264">
        <v>0</v>
      </c>
      <c r="I264" t="s">
        <v>3</v>
      </c>
      <c r="J264">
        <v>0</v>
      </c>
      <c r="K264">
        <v>0</v>
      </c>
      <c r="L264" t="s">
        <v>3</v>
      </c>
      <c r="M264" t="s">
        <v>3</v>
      </c>
      <c r="N264">
        <v>0</v>
      </c>
      <c r="P264" t="s">
        <v>3</v>
      </c>
    </row>
    <row r="265" spans="1:40" x14ac:dyDescent="0.2">
      <c r="A265">
        <v>70</v>
      </c>
      <c r="B265">
        <v>1</v>
      </c>
      <c r="D265">
        <v>13</v>
      </c>
      <c r="E265" t="s">
        <v>207</v>
      </c>
      <c r="F265" t="s">
        <v>208</v>
      </c>
      <c r="G265">
        <v>1</v>
      </c>
      <c r="H265">
        <v>0</v>
      </c>
      <c r="I265" t="s">
        <v>3</v>
      </c>
      <c r="J265">
        <v>0</v>
      </c>
      <c r="K265">
        <v>0</v>
      </c>
      <c r="L265" t="s">
        <v>3</v>
      </c>
      <c r="M265" t="s">
        <v>3</v>
      </c>
      <c r="N265">
        <v>0</v>
      </c>
      <c r="P265" t="s">
        <v>3</v>
      </c>
    </row>
    <row r="267" spans="1:40" x14ac:dyDescent="0.2">
      <c r="A267">
        <v>-1</v>
      </c>
    </row>
    <row r="269" spans="1:40" x14ac:dyDescent="0.2">
      <c r="A269" s="3">
        <v>75</v>
      </c>
      <c r="B269" s="3" t="s">
        <v>209</v>
      </c>
      <c r="C269" s="3">
        <v>2022</v>
      </c>
      <c r="D269" s="3">
        <v>0</v>
      </c>
      <c r="E269" s="3">
        <v>1</v>
      </c>
      <c r="F269" s="3">
        <v>0</v>
      </c>
      <c r="G269" s="3">
        <v>0</v>
      </c>
      <c r="H269" s="3">
        <v>1</v>
      </c>
      <c r="I269" s="3">
        <v>0</v>
      </c>
      <c r="J269" s="3">
        <v>1</v>
      </c>
      <c r="K269" s="3">
        <v>0</v>
      </c>
      <c r="L269" s="3">
        <v>0</v>
      </c>
      <c r="M269" s="3">
        <v>0</v>
      </c>
      <c r="N269" s="3">
        <v>109162960</v>
      </c>
      <c r="O269" s="3">
        <v>1</v>
      </c>
    </row>
    <row r="270" spans="1:40" x14ac:dyDescent="0.2">
      <c r="A270" s="5">
        <v>1</v>
      </c>
      <c r="B270" s="5" t="s">
        <v>210</v>
      </c>
      <c r="C270" s="5" t="s">
        <v>211</v>
      </c>
      <c r="D270" s="5">
        <v>2022</v>
      </c>
      <c r="E270" s="5">
        <v>1</v>
      </c>
      <c r="F270" s="5">
        <v>1</v>
      </c>
      <c r="G270" s="5">
        <v>1</v>
      </c>
      <c r="H270" s="5">
        <v>0</v>
      </c>
      <c r="I270" s="5">
        <v>2</v>
      </c>
      <c r="J270" s="5">
        <v>1</v>
      </c>
      <c r="K270" s="5">
        <v>7.53</v>
      </c>
      <c r="L270" s="5">
        <v>5.81</v>
      </c>
      <c r="M270" s="5">
        <v>1</v>
      </c>
      <c r="N270" s="5">
        <v>1</v>
      </c>
      <c r="O270" s="5">
        <v>7.53</v>
      </c>
      <c r="P270" s="5">
        <v>5.81</v>
      </c>
      <c r="Q270" s="5">
        <v>1</v>
      </c>
      <c r="R270" s="5" t="s">
        <v>3</v>
      </c>
      <c r="S270" s="5" t="s">
        <v>3</v>
      </c>
      <c r="T270" s="5" t="s">
        <v>3</v>
      </c>
      <c r="U270" s="5" t="s">
        <v>3</v>
      </c>
      <c r="V270" s="5" t="s">
        <v>3</v>
      </c>
      <c r="W270" s="5" t="s">
        <v>3</v>
      </c>
      <c r="X270" s="5" t="s">
        <v>3</v>
      </c>
      <c r="Y270" s="5" t="s">
        <v>3</v>
      </c>
      <c r="Z270" s="5" t="s">
        <v>3</v>
      </c>
      <c r="AA270" s="5" t="s">
        <v>3</v>
      </c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>
        <v>109162961</v>
      </c>
    </row>
    <row r="274" spans="1:5" x14ac:dyDescent="0.2">
      <c r="A274">
        <v>65</v>
      </c>
      <c r="C274">
        <v>1</v>
      </c>
      <c r="D274">
        <v>0</v>
      </c>
      <c r="E27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212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109162960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12</v>
      </c>
      <c r="D16" s="6" t="s">
        <v>12</v>
      </c>
      <c r="E16" s="7">
        <f>(Source!F193)/1000</f>
        <v>4.0206400000000002</v>
      </c>
      <c r="F16" s="7">
        <f>(Source!F194)/1000</f>
        <v>11.985940000000001</v>
      </c>
      <c r="G16" s="7">
        <f>(Source!F185)/1000</f>
        <v>11.54847</v>
      </c>
      <c r="H16" s="7">
        <f>(Source!F195)/1000+(Source!F196)/1000</f>
        <v>0</v>
      </c>
      <c r="I16" s="7">
        <f>E16+F16+G16+H16</f>
        <v>27.555050000000001</v>
      </c>
      <c r="J16" s="7">
        <f>(Source!F191)/1000</f>
        <v>4.5270900000000003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20009.79</v>
      </c>
      <c r="AU16" s="7">
        <v>14149.66</v>
      </c>
      <c r="AV16" s="7">
        <v>0</v>
      </c>
      <c r="AW16" s="7">
        <v>11548.47</v>
      </c>
      <c r="AX16" s="7">
        <v>0</v>
      </c>
      <c r="AY16" s="7">
        <v>1333.04</v>
      </c>
      <c r="AZ16" s="7">
        <v>349.21</v>
      </c>
      <c r="BA16" s="7">
        <v>4527.09</v>
      </c>
      <c r="BB16" s="7">
        <v>4020.64</v>
      </c>
      <c r="BC16" s="7">
        <v>11985.94</v>
      </c>
      <c r="BD16" s="7">
        <v>0</v>
      </c>
      <c r="BE16" s="7">
        <v>0</v>
      </c>
      <c r="BF16" s="7">
        <v>14.135100000000001</v>
      </c>
      <c r="BG16" s="7">
        <v>0.89576999999999996</v>
      </c>
      <c r="BH16" s="7">
        <v>1.3</v>
      </c>
      <c r="BI16" s="7">
        <v>4522.42</v>
      </c>
      <c r="BJ16" s="7">
        <v>3022.84</v>
      </c>
      <c r="BK16" s="7">
        <v>27555.05</v>
      </c>
    </row>
    <row r="18" spans="1:19" x14ac:dyDescent="0.2">
      <c r="A18">
        <v>51</v>
      </c>
      <c r="E18" s="8">
        <f>SUMIF(A16:A17,3,E16:E17)</f>
        <v>4.0206400000000002</v>
      </c>
      <c r="F18" s="8">
        <f>SUMIF(A16:A17,3,F16:F17)</f>
        <v>11.985940000000001</v>
      </c>
      <c r="G18" s="8">
        <f>SUMIF(A16:A17,3,G16:G17)</f>
        <v>11.54847</v>
      </c>
      <c r="H18" s="8">
        <f>SUMIF(A16:A17,3,H16:H17)</f>
        <v>0</v>
      </c>
      <c r="I18" s="8">
        <f>SUMIF(A16:A17,3,I16:I17)</f>
        <v>27.555050000000001</v>
      </c>
      <c r="J18" s="8">
        <f>SUMIF(A16:A17,3,J16:J17)</f>
        <v>4.5270900000000003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20009.79</v>
      </c>
      <c r="G20" s="4" t="s">
        <v>27</v>
      </c>
      <c r="H20" s="4" t="s">
        <v>28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14149.66</v>
      </c>
      <c r="G21" s="4" t="s">
        <v>29</v>
      </c>
      <c r="H21" s="4" t="s">
        <v>30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31</v>
      </c>
      <c r="H22" s="4" t="s">
        <v>32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14149.66</v>
      </c>
      <c r="G23" s="4" t="s">
        <v>33</v>
      </c>
      <c r="H23" s="4" t="s">
        <v>34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2601.19</v>
      </c>
      <c r="G24" s="4" t="s">
        <v>35</v>
      </c>
      <c r="H24" s="4" t="s">
        <v>36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37</v>
      </c>
      <c r="H25" s="4" t="s">
        <v>38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2601.19</v>
      </c>
      <c r="G26" s="4" t="s">
        <v>39</v>
      </c>
      <c r="H26" s="4" t="s">
        <v>40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11548.47</v>
      </c>
      <c r="G27" s="4" t="s">
        <v>41</v>
      </c>
      <c r="H27" s="4" t="s">
        <v>42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43</v>
      </c>
      <c r="H28" s="4" t="s">
        <v>44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11548.47</v>
      </c>
      <c r="G29" s="4" t="s">
        <v>45</v>
      </c>
      <c r="H29" s="4" t="s">
        <v>46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1333.04</v>
      </c>
      <c r="G30" s="4" t="s">
        <v>47</v>
      </c>
      <c r="H30" s="4" t="s">
        <v>48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49</v>
      </c>
      <c r="H31" s="4" t="s">
        <v>50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349.21</v>
      </c>
      <c r="G32" s="4" t="s">
        <v>51</v>
      </c>
      <c r="H32" s="4" t="s">
        <v>52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4527.09</v>
      </c>
      <c r="G33" s="4" t="s">
        <v>53</v>
      </c>
      <c r="H33" s="4" t="s">
        <v>54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55</v>
      </c>
      <c r="H34" s="4" t="s">
        <v>56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4020.64</v>
      </c>
      <c r="G35" s="4" t="s">
        <v>57</v>
      </c>
      <c r="H35" s="4" t="s">
        <v>58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11985.94</v>
      </c>
      <c r="G36" s="4" t="s">
        <v>59</v>
      </c>
      <c r="H36" s="4" t="s">
        <v>60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61</v>
      </c>
      <c r="H37" s="4" t="s">
        <v>62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63</v>
      </c>
      <c r="H38" s="4" t="s">
        <v>64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65</v>
      </c>
      <c r="H39" s="4" t="s">
        <v>66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14.135100000000001</v>
      </c>
      <c r="G40" s="4" t="s">
        <v>67</v>
      </c>
      <c r="H40" s="4" t="s">
        <v>68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0.89576999999999996</v>
      </c>
      <c r="G41" s="4" t="s">
        <v>69</v>
      </c>
      <c r="H41" s="4" t="s">
        <v>70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1.3</v>
      </c>
      <c r="G42" s="4" t="s">
        <v>71</v>
      </c>
      <c r="H42" s="4" t="s">
        <v>72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73</v>
      </c>
      <c r="H43" s="4" t="s">
        <v>74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4522.42</v>
      </c>
      <c r="G44" s="4" t="s">
        <v>75</v>
      </c>
      <c r="H44" s="4" t="s">
        <v>76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3022.84</v>
      </c>
      <c r="G45" s="4" t="s">
        <v>77</v>
      </c>
      <c r="H45" s="4" t="s">
        <v>78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27555.05</v>
      </c>
      <c r="G46" s="4" t="s">
        <v>79</v>
      </c>
      <c r="H46" s="4" t="s">
        <v>80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27555.05</v>
      </c>
      <c r="G47" s="4" t="s">
        <v>130</v>
      </c>
      <c r="H47" s="4" t="s">
        <v>131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16006.58</v>
      </c>
      <c r="G48" s="4" t="s">
        <v>132</v>
      </c>
      <c r="H48" s="4" t="s">
        <v>133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11548.47</v>
      </c>
      <c r="G49" s="4" t="s">
        <v>134</v>
      </c>
      <c r="H49" s="4" t="s">
        <v>120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0</v>
      </c>
      <c r="G50" s="4" t="s">
        <v>135</v>
      </c>
      <c r="H50" s="4" t="s">
        <v>136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209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109162960</v>
      </c>
      <c r="O55" s="3">
        <v>1</v>
      </c>
    </row>
    <row r="56" spans="1:40" x14ac:dyDescent="0.2">
      <c r="A56" s="5">
        <v>1</v>
      </c>
      <c r="B56" s="5" t="s">
        <v>210</v>
      </c>
      <c r="C56" s="5" t="s">
        <v>211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7.53</v>
      </c>
      <c r="L56" s="5">
        <v>5.81</v>
      </c>
      <c r="M56" s="5">
        <v>1</v>
      </c>
      <c r="N56" s="5">
        <v>1</v>
      </c>
      <c r="O56" s="5">
        <v>7.53</v>
      </c>
      <c r="P56" s="5">
        <v>5.81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109162961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4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109162960</v>
      </c>
      <c r="C1">
        <v>109163256</v>
      </c>
      <c r="D1">
        <v>51588049</v>
      </c>
      <c r="E1">
        <v>1</v>
      </c>
      <c r="F1">
        <v>1</v>
      </c>
      <c r="G1">
        <v>1</v>
      </c>
      <c r="H1">
        <v>1</v>
      </c>
      <c r="I1" t="s">
        <v>213</v>
      </c>
      <c r="J1" t="s">
        <v>3</v>
      </c>
      <c r="K1" t="s">
        <v>214</v>
      </c>
      <c r="L1">
        <v>1369</v>
      </c>
      <c r="N1">
        <v>1013</v>
      </c>
      <c r="O1" t="s">
        <v>215</v>
      </c>
      <c r="P1" t="s">
        <v>215</v>
      </c>
      <c r="Q1">
        <v>1</v>
      </c>
      <c r="W1">
        <v>0</v>
      </c>
      <c r="X1">
        <v>254330056</v>
      </c>
      <c r="Y1">
        <v>154</v>
      </c>
      <c r="AA1">
        <v>0</v>
      </c>
      <c r="AB1">
        <v>0</v>
      </c>
      <c r="AC1">
        <v>0</v>
      </c>
      <c r="AD1">
        <v>7.8</v>
      </c>
      <c r="AE1">
        <v>0</v>
      </c>
      <c r="AF1">
        <v>0</v>
      </c>
      <c r="AG1">
        <v>0</v>
      </c>
      <c r="AH1">
        <v>7.8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154</v>
      </c>
      <c r="AU1" t="s">
        <v>3</v>
      </c>
      <c r="AV1">
        <v>1</v>
      </c>
      <c r="AW1">
        <v>2</v>
      </c>
      <c r="AX1">
        <v>109163258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1.694</v>
      </c>
      <c r="CY1">
        <f>AD1</f>
        <v>7.8</v>
      </c>
      <c r="CZ1">
        <f>AH1</f>
        <v>7.8</v>
      </c>
      <c r="DA1">
        <f>AL1</f>
        <v>1</v>
      </c>
      <c r="DB1">
        <f t="shared" ref="DB1:DB40" si="0">ROUND(ROUND(AT1*CZ1,2),6)</f>
        <v>1201.2</v>
      </c>
      <c r="DC1">
        <f t="shared" ref="DC1:DC40" si="1">ROUND(ROUND(AT1*AG1,2),6)</f>
        <v>0</v>
      </c>
    </row>
    <row r="2" spans="1:107" x14ac:dyDescent="0.2">
      <c r="A2">
        <f>ROW(Source!A29)</f>
        <v>29</v>
      </c>
      <c r="B2">
        <v>109162960</v>
      </c>
      <c r="C2">
        <v>109163259</v>
      </c>
      <c r="D2">
        <v>51592841</v>
      </c>
      <c r="E2">
        <v>1</v>
      </c>
      <c r="F2">
        <v>1</v>
      </c>
      <c r="G2">
        <v>1</v>
      </c>
      <c r="H2">
        <v>1</v>
      </c>
      <c r="I2" t="s">
        <v>216</v>
      </c>
      <c r="J2" t="s">
        <v>3</v>
      </c>
      <c r="K2" t="s">
        <v>217</v>
      </c>
      <c r="L2">
        <v>1369</v>
      </c>
      <c r="N2">
        <v>1013</v>
      </c>
      <c r="O2" t="s">
        <v>215</v>
      </c>
      <c r="P2" t="s">
        <v>215</v>
      </c>
      <c r="Q2">
        <v>1</v>
      </c>
      <c r="W2">
        <v>0</v>
      </c>
      <c r="X2">
        <v>-1499016023</v>
      </c>
      <c r="Y2">
        <v>97.2</v>
      </c>
      <c r="AA2">
        <v>0</v>
      </c>
      <c r="AB2">
        <v>0</v>
      </c>
      <c r="AC2">
        <v>0</v>
      </c>
      <c r="AD2">
        <v>7.5</v>
      </c>
      <c r="AE2">
        <v>0</v>
      </c>
      <c r="AF2">
        <v>0</v>
      </c>
      <c r="AG2">
        <v>0</v>
      </c>
      <c r="AH2">
        <v>7.5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97.2</v>
      </c>
      <c r="AU2" t="s">
        <v>3</v>
      </c>
      <c r="AV2">
        <v>1</v>
      </c>
      <c r="AW2">
        <v>2</v>
      </c>
      <c r="AX2">
        <v>109163261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Y2*Source!I29</f>
        <v>1.0691999999999999</v>
      </c>
      <c r="CY2">
        <f>AD2</f>
        <v>7.5</v>
      </c>
      <c r="CZ2">
        <f>AH2</f>
        <v>7.5</v>
      </c>
      <c r="DA2">
        <f>AL2</f>
        <v>1</v>
      </c>
      <c r="DB2">
        <f t="shared" si="0"/>
        <v>729</v>
      </c>
      <c r="DC2">
        <f t="shared" si="1"/>
        <v>0</v>
      </c>
    </row>
    <row r="3" spans="1:107" x14ac:dyDescent="0.2">
      <c r="A3">
        <f>ROW(Source!A65)</f>
        <v>65</v>
      </c>
      <c r="B3">
        <v>109162960</v>
      </c>
      <c r="C3">
        <v>109163262</v>
      </c>
      <c r="D3">
        <v>76626212</v>
      </c>
      <c r="E3">
        <v>1</v>
      </c>
      <c r="F3">
        <v>1</v>
      </c>
      <c r="G3">
        <v>1</v>
      </c>
      <c r="H3">
        <v>1</v>
      </c>
      <c r="I3" t="s">
        <v>218</v>
      </c>
      <c r="J3" t="s">
        <v>3</v>
      </c>
      <c r="K3" t="s">
        <v>219</v>
      </c>
      <c r="L3">
        <v>1369</v>
      </c>
      <c r="N3">
        <v>1013</v>
      </c>
      <c r="O3" t="s">
        <v>215</v>
      </c>
      <c r="P3" t="s">
        <v>215</v>
      </c>
      <c r="Q3">
        <v>1</v>
      </c>
      <c r="W3">
        <v>0</v>
      </c>
      <c r="X3">
        <v>931378261</v>
      </c>
      <c r="Y3">
        <v>2.37</v>
      </c>
      <c r="AA3">
        <v>0</v>
      </c>
      <c r="AB3">
        <v>0</v>
      </c>
      <c r="AC3">
        <v>0</v>
      </c>
      <c r="AD3">
        <v>9.92</v>
      </c>
      <c r="AE3">
        <v>0</v>
      </c>
      <c r="AF3">
        <v>0</v>
      </c>
      <c r="AG3">
        <v>0</v>
      </c>
      <c r="AH3">
        <v>9.92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2.37</v>
      </c>
      <c r="AU3" t="s">
        <v>3</v>
      </c>
      <c r="AV3">
        <v>1</v>
      </c>
      <c r="AW3">
        <v>2</v>
      </c>
      <c r="AX3">
        <v>109163274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Y3*Source!I65</f>
        <v>4.74</v>
      </c>
      <c r="CY3">
        <f>AD3</f>
        <v>9.92</v>
      </c>
      <c r="CZ3">
        <f>AH3</f>
        <v>9.92</v>
      </c>
      <c r="DA3">
        <f>AL3</f>
        <v>1</v>
      </c>
      <c r="DB3">
        <f t="shared" si="0"/>
        <v>23.51</v>
      </c>
      <c r="DC3">
        <f t="shared" si="1"/>
        <v>0</v>
      </c>
    </row>
    <row r="4" spans="1:107" x14ac:dyDescent="0.2">
      <c r="A4">
        <f>ROW(Source!A65)</f>
        <v>65</v>
      </c>
      <c r="B4">
        <v>109162960</v>
      </c>
      <c r="C4">
        <v>109163262</v>
      </c>
      <c r="D4">
        <v>121548</v>
      </c>
      <c r="E4">
        <v>1</v>
      </c>
      <c r="F4">
        <v>1</v>
      </c>
      <c r="G4">
        <v>1</v>
      </c>
      <c r="H4">
        <v>1</v>
      </c>
      <c r="I4" t="s">
        <v>23</v>
      </c>
      <c r="J4" t="s">
        <v>3</v>
      </c>
      <c r="K4" t="s">
        <v>220</v>
      </c>
      <c r="L4">
        <v>608254</v>
      </c>
      <c r="N4">
        <v>1013</v>
      </c>
      <c r="O4" t="s">
        <v>221</v>
      </c>
      <c r="P4" t="s">
        <v>221</v>
      </c>
      <c r="Q4">
        <v>1</v>
      </c>
      <c r="W4">
        <v>0</v>
      </c>
      <c r="X4">
        <v>-185737400</v>
      </c>
      <c r="Y4">
        <v>0.41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0.41</v>
      </c>
      <c r="AU4" t="s">
        <v>3</v>
      </c>
      <c r="AV4">
        <v>2</v>
      </c>
      <c r="AW4">
        <v>2</v>
      </c>
      <c r="AX4">
        <v>109163275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Y4*Source!I65</f>
        <v>0.82</v>
      </c>
      <c r="CY4">
        <f>AD4</f>
        <v>0</v>
      </c>
      <c r="CZ4">
        <f>AH4</f>
        <v>0</v>
      </c>
      <c r="DA4">
        <f>AL4</f>
        <v>1</v>
      </c>
      <c r="DB4">
        <f t="shared" si="0"/>
        <v>0</v>
      </c>
      <c r="DC4">
        <f t="shared" si="1"/>
        <v>0</v>
      </c>
    </row>
    <row r="5" spans="1:107" x14ac:dyDescent="0.2">
      <c r="A5">
        <f>ROW(Source!A65)</f>
        <v>65</v>
      </c>
      <c r="B5">
        <v>109162960</v>
      </c>
      <c r="C5">
        <v>109163262</v>
      </c>
      <c r="D5">
        <v>76432618</v>
      </c>
      <c r="E5">
        <v>1</v>
      </c>
      <c r="F5">
        <v>1</v>
      </c>
      <c r="G5">
        <v>1</v>
      </c>
      <c r="H5">
        <v>2</v>
      </c>
      <c r="I5" t="s">
        <v>222</v>
      </c>
      <c r="J5" t="s">
        <v>223</v>
      </c>
      <c r="K5" t="s">
        <v>224</v>
      </c>
      <c r="L5">
        <v>1368</v>
      </c>
      <c r="N5">
        <v>1011</v>
      </c>
      <c r="O5" t="s">
        <v>225</v>
      </c>
      <c r="P5" t="s">
        <v>225</v>
      </c>
      <c r="Q5">
        <v>1</v>
      </c>
      <c r="W5">
        <v>0</v>
      </c>
      <c r="X5">
        <v>783836208</v>
      </c>
      <c r="Y5">
        <v>0.12</v>
      </c>
      <c r="AA5">
        <v>0</v>
      </c>
      <c r="AB5">
        <v>1124.33</v>
      </c>
      <c r="AC5">
        <v>466.56</v>
      </c>
      <c r="AD5">
        <v>0</v>
      </c>
      <c r="AE5">
        <v>0</v>
      </c>
      <c r="AF5">
        <v>134.65</v>
      </c>
      <c r="AG5">
        <v>13.5</v>
      </c>
      <c r="AH5">
        <v>0</v>
      </c>
      <c r="AI5">
        <v>1</v>
      </c>
      <c r="AJ5">
        <v>8.35</v>
      </c>
      <c r="AK5">
        <v>34.56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0.12</v>
      </c>
      <c r="AU5" t="s">
        <v>3</v>
      </c>
      <c r="AV5">
        <v>0</v>
      </c>
      <c r="AW5">
        <v>2</v>
      </c>
      <c r="AX5">
        <v>109163276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Y5*Source!I65</f>
        <v>0.24</v>
      </c>
      <c r="CY5">
        <f>AB5</f>
        <v>1124.33</v>
      </c>
      <c r="CZ5">
        <f>AF5</f>
        <v>134.65</v>
      </c>
      <c r="DA5">
        <f>AJ5</f>
        <v>8.35</v>
      </c>
      <c r="DB5">
        <f t="shared" si="0"/>
        <v>16.16</v>
      </c>
      <c r="DC5">
        <f t="shared" si="1"/>
        <v>1.62</v>
      </c>
    </row>
    <row r="6" spans="1:107" x14ac:dyDescent="0.2">
      <c r="A6">
        <f>ROW(Source!A65)</f>
        <v>65</v>
      </c>
      <c r="B6">
        <v>109162960</v>
      </c>
      <c r="C6">
        <v>109163262</v>
      </c>
      <c r="D6">
        <v>76432833</v>
      </c>
      <c r="E6">
        <v>1</v>
      </c>
      <c r="F6">
        <v>1</v>
      </c>
      <c r="G6">
        <v>1</v>
      </c>
      <c r="H6">
        <v>2</v>
      </c>
      <c r="I6" t="s">
        <v>226</v>
      </c>
      <c r="J6" t="s">
        <v>227</v>
      </c>
      <c r="K6" t="s">
        <v>228</v>
      </c>
      <c r="L6">
        <v>1368</v>
      </c>
      <c r="N6">
        <v>1011</v>
      </c>
      <c r="O6" t="s">
        <v>225</v>
      </c>
      <c r="P6" t="s">
        <v>225</v>
      </c>
      <c r="Q6">
        <v>1</v>
      </c>
      <c r="W6">
        <v>0</v>
      </c>
      <c r="X6">
        <v>1474986261</v>
      </c>
      <c r="Y6">
        <v>0.84</v>
      </c>
      <c r="AA6">
        <v>0</v>
      </c>
      <c r="AB6">
        <v>62.21</v>
      </c>
      <c r="AC6">
        <v>0</v>
      </c>
      <c r="AD6">
        <v>0</v>
      </c>
      <c r="AE6">
        <v>0</v>
      </c>
      <c r="AF6">
        <v>8.1</v>
      </c>
      <c r="AG6">
        <v>0</v>
      </c>
      <c r="AH6">
        <v>0</v>
      </c>
      <c r="AI6">
        <v>1</v>
      </c>
      <c r="AJ6">
        <v>7.68</v>
      </c>
      <c r="AK6">
        <v>34.56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0.84</v>
      </c>
      <c r="AU6" t="s">
        <v>3</v>
      </c>
      <c r="AV6">
        <v>0</v>
      </c>
      <c r="AW6">
        <v>2</v>
      </c>
      <c r="AX6">
        <v>109163277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Y6*Source!I65</f>
        <v>1.68</v>
      </c>
      <c r="CY6">
        <f>AB6</f>
        <v>62.21</v>
      </c>
      <c r="CZ6">
        <f>AF6</f>
        <v>8.1</v>
      </c>
      <c r="DA6">
        <f>AJ6</f>
        <v>7.68</v>
      </c>
      <c r="DB6">
        <f t="shared" si="0"/>
        <v>6.8</v>
      </c>
      <c r="DC6">
        <f t="shared" si="1"/>
        <v>0</v>
      </c>
    </row>
    <row r="7" spans="1:107" x14ac:dyDescent="0.2">
      <c r="A7">
        <f>ROW(Source!A65)</f>
        <v>65</v>
      </c>
      <c r="B7">
        <v>109162960</v>
      </c>
      <c r="C7">
        <v>109163262</v>
      </c>
      <c r="D7">
        <v>76432871</v>
      </c>
      <c r="E7">
        <v>1</v>
      </c>
      <c r="F7">
        <v>1</v>
      </c>
      <c r="G7">
        <v>1</v>
      </c>
      <c r="H7">
        <v>2</v>
      </c>
      <c r="I7" t="s">
        <v>229</v>
      </c>
      <c r="J7" t="s">
        <v>230</v>
      </c>
      <c r="K7" t="s">
        <v>231</v>
      </c>
      <c r="L7">
        <v>1368</v>
      </c>
      <c r="N7">
        <v>1011</v>
      </c>
      <c r="O7" t="s">
        <v>225</v>
      </c>
      <c r="P7" t="s">
        <v>225</v>
      </c>
      <c r="Q7">
        <v>1</v>
      </c>
      <c r="W7">
        <v>0</v>
      </c>
      <c r="X7">
        <v>315863809</v>
      </c>
      <c r="Y7">
        <v>0.28999999999999998</v>
      </c>
      <c r="AA7">
        <v>0</v>
      </c>
      <c r="AB7">
        <v>548.01</v>
      </c>
      <c r="AC7">
        <v>347.67</v>
      </c>
      <c r="AD7">
        <v>0</v>
      </c>
      <c r="AE7">
        <v>0</v>
      </c>
      <c r="AF7">
        <v>46.56</v>
      </c>
      <c r="AG7">
        <v>10.06</v>
      </c>
      <c r="AH7">
        <v>0</v>
      </c>
      <c r="AI7">
        <v>1</v>
      </c>
      <c r="AJ7">
        <v>11.77</v>
      </c>
      <c r="AK7">
        <v>34.56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0.28999999999999998</v>
      </c>
      <c r="AU7" t="s">
        <v>3</v>
      </c>
      <c r="AV7">
        <v>0</v>
      </c>
      <c r="AW7">
        <v>2</v>
      </c>
      <c r="AX7">
        <v>109163278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Y7*Source!I65</f>
        <v>0.57999999999999996</v>
      </c>
      <c r="CY7">
        <f>AB7</f>
        <v>548.01</v>
      </c>
      <c r="CZ7">
        <f>AF7</f>
        <v>46.56</v>
      </c>
      <c r="DA7">
        <f>AJ7</f>
        <v>11.77</v>
      </c>
      <c r="DB7">
        <f t="shared" si="0"/>
        <v>13.5</v>
      </c>
      <c r="DC7">
        <f t="shared" si="1"/>
        <v>2.92</v>
      </c>
    </row>
    <row r="8" spans="1:107" x14ac:dyDescent="0.2">
      <c r="A8">
        <f>ROW(Source!A65)</f>
        <v>65</v>
      </c>
      <c r="B8">
        <v>109162960</v>
      </c>
      <c r="C8">
        <v>109163262</v>
      </c>
      <c r="D8">
        <v>76433100</v>
      </c>
      <c r="E8">
        <v>1</v>
      </c>
      <c r="F8">
        <v>1</v>
      </c>
      <c r="G8">
        <v>1</v>
      </c>
      <c r="H8">
        <v>2</v>
      </c>
      <c r="I8" t="s">
        <v>232</v>
      </c>
      <c r="J8" t="s">
        <v>233</v>
      </c>
      <c r="K8" t="s">
        <v>234</v>
      </c>
      <c r="L8">
        <v>1368</v>
      </c>
      <c r="N8">
        <v>1011</v>
      </c>
      <c r="O8" t="s">
        <v>225</v>
      </c>
      <c r="P8" t="s">
        <v>225</v>
      </c>
      <c r="Q8">
        <v>1</v>
      </c>
      <c r="W8">
        <v>0</v>
      </c>
      <c r="X8">
        <v>786036725</v>
      </c>
      <c r="Y8">
        <v>0.28999999999999998</v>
      </c>
      <c r="AA8">
        <v>0</v>
      </c>
      <c r="AB8">
        <v>13.99</v>
      </c>
      <c r="AC8">
        <v>0</v>
      </c>
      <c r="AD8">
        <v>0</v>
      </c>
      <c r="AE8">
        <v>0</v>
      </c>
      <c r="AF8">
        <v>2.99</v>
      </c>
      <c r="AG8">
        <v>0</v>
      </c>
      <c r="AH8">
        <v>0</v>
      </c>
      <c r="AI8">
        <v>1</v>
      </c>
      <c r="AJ8">
        <v>4.68</v>
      </c>
      <c r="AK8">
        <v>34.56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0.28999999999999998</v>
      </c>
      <c r="AU8" t="s">
        <v>3</v>
      </c>
      <c r="AV8">
        <v>0</v>
      </c>
      <c r="AW8">
        <v>2</v>
      </c>
      <c r="AX8">
        <v>109163279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Y8*Source!I65</f>
        <v>0.57999999999999996</v>
      </c>
      <c r="CY8">
        <f>AB8</f>
        <v>13.99</v>
      </c>
      <c r="CZ8">
        <f>AF8</f>
        <v>2.99</v>
      </c>
      <c r="DA8">
        <f>AJ8</f>
        <v>4.68</v>
      </c>
      <c r="DB8">
        <f t="shared" si="0"/>
        <v>0.87</v>
      </c>
      <c r="DC8">
        <f t="shared" si="1"/>
        <v>0</v>
      </c>
    </row>
    <row r="9" spans="1:107" x14ac:dyDescent="0.2">
      <c r="A9">
        <f>ROW(Source!A65)</f>
        <v>65</v>
      </c>
      <c r="B9">
        <v>109162960</v>
      </c>
      <c r="C9">
        <v>109163262</v>
      </c>
      <c r="D9">
        <v>76434481</v>
      </c>
      <c r="E9">
        <v>1</v>
      </c>
      <c r="F9">
        <v>1</v>
      </c>
      <c r="G9">
        <v>1</v>
      </c>
      <c r="H9">
        <v>2</v>
      </c>
      <c r="I9" t="s">
        <v>235</v>
      </c>
      <c r="J9" t="s">
        <v>236</v>
      </c>
      <c r="K9" t="s">
        <v>237</v>
      </c>
      <c r="L9">
        <v>1368</v>
      </c>
      <c r="N9">
        <v>1011</v>
      </c>
      <c r="O9" t="s">
        <v>225</v>
      </c>
      <c r="P9" t="s">
        <v>225</v>
      </c>
      <c r="Q9">
        <v>1</v>
      </c>
      <c r="W9">
        <v>0</v>
      </c>
      <c r="X9">
        <v>1230759911</v>
      </c>
      <c r="Y9">
        <v>0.12</v>
      </c>
      <c r="AA9">
        <v>0</v>
      </c>
      <c r="AB9">
        <v>1575.16</v>
      </c>
      <c r="AC9">
        <v>400.9</v>
      </c>
      <c r="AD9">
        <v>0</v>
      </c>
      <c r="AE9">
        <v>0</v>
      </c>
      <c r="AF9">
        <v>87.17</v>
      </c>
      <c r="AG9">
        <v>11.6</v>
      </c>
      <c r="AH9">
        <v>0</v>
      </c>
      <c r="AI9">
        <v>1</v>
      </c>
      <c r="AJ9">
        <v>18.07</v>
      </c>
      <c r="AK9">
        <v>34.56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0.12</v>
      </c>
      <c r="AU9" t="s">
        <v>3</v>
      </c>
      <c r="AV9">
        <v>0</v>
      </c>
      <c r="AW9">
        <v>2</v>
      </c>
      <c r="AX9">
        <v>109163280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Y9*Source!I65</f>
        <v>0.24</v>
      </c>
      <c r="CY9">
        <f>AB9</f>
        <v>1575.16</v>
      </c>
      <c r="CZ9">
        <f>AF9</f>
        <v>87.17</v>
      </c>
      <c r="DA9">
        <f>AJ9</f>
        <v>18.07</v>
      </c>
      <c r="DB9">
        <f t="shared" si="0"/>
        <v>10.46</v>
      </c>
      <c r="DC9">
        <f t="shared" si="1"/>
        <v>1.39</v>
      </c>
    </row>
    <row r="10" spans="1:107" x14ac:dyDescent="0.2">
      <c r="A10">
        <f>ROW(Source!A65)</f>
        <v>65</v>
      </c>
      <c r="B10">
        <v>109162960</v>
      </c>
      <c r="C10">
        <v>109163262</v>
      </c>
      <c r="D10">
        <v>76370161</v>
      </c>
      <c r="E10">
        <v>1</v>
      </c>
      <c r="F10">
        <v>1</v>
      </c>
      <c r="G10">
        <v>1</v>
      </c>
      <c r="H10">
        <v>3</v>
      </c>
      <c r="I10" t="s">
        <v>238</v>
      </c>
      <c r="J10" t="s">
        <v>239</v>
      </c>
      <c r="K10" t="s">
        <v>240</v>
      </c>
      <c r="L10">
        <v>1346</v>
      </c>
      <c r="N10">
        <v>1009</v>
      </c>
      <c r="O10" t="s">
        <v>241</v>
      </c>
      <c r="P10" t="s">
        <v>241</v>
      </c>
      <c r="Q10">
        <v>1</v>
      </c>
      <c r="W10">
        <v>0</v>
      </c>
      <c r="X10">
        <v>-1805966371</v>
      </c>
      <c r="Y10">
        <v>0.15</v>
      </c>
      <c r="AA10">
        <v>93.87</v>
      </c>
      <c r="AB10">
        <v>0</v>
      </c>
      <c r="AC10">
        <v>0</v>
      </c>
      <c r="AD10">
        <v>0</v>
      </c>
      <c r="AE10">
        <v>14.31</v>
      </c>
      <c r="AF10">
        <v>0</v>
      </c>
      <c r="AG10">
        <v>0</v>
      </c>
      <c r="AH10">
        <v>0</v>
      </c>
      <c r="AI10">
        <v>6.56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0.15</v>
      </c>
      <c r="AU10" t="s">
        <v>3</v>
      </c>
      <c r="AV10">
        <v>0</v>
      </c>
      <c r="AW10">
        <v>2</v>
      </c>
      <c r="AX10">
        <v>109163281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Y10*Source!I65</f>
        <v>0.3</v>
      </c>
      <c r="CY10">
        <f>AA10</f>
        <v>93.87</v>
      </c>
      <c r="CZ10">
        <f>AE10</f>
        <v>14.31</v>
      </c>
      <c r="DA10">
        <f>AI10</f>
        <v>6.56</v>
      </c>
      <c r="DB10">
        <f t="shared" si="0"/>
        <v>2.15</v>
      </c>
      <c r="DC10">
        <f t="shared" si="1"/>
        <v>0</v>
      </c>
    </row>
    <row r="11" spans="1:107" x14ac:dyDescent="0.2">
      <c r="A11">
        <f>ROW(Source!A65)</f>
        <v>65</v>
      </c>
      <c r="B11">
        <v>109162960</v>
      </c>
      <c r="C11">
        <v>109163262</v>
      </c>
      <c r="D11">
        <v>76370199</v>
      </c>
      <c r="E11">
        <v>1</v>
      </c>
      <c r="F11">
        <v>1</v>
      </c>
      <c r="G11">
        <v>1</v>
      </c>
      <c r="H11">
        <v>3</v>
      </c>
      <c r="I11" t="s">
        <v>242</v>
      </c>
      <c r="J11" t="s">
        <v>243</v>
      </c>
      <c r="K11" t="s">
        <v>244</v>
      </c>
      <c r="L11">
        <v>1346</v>
      </c>
      <c r="N11">
        <v>1009</v>
      </c>
      <c r="O11" t="s">
        <v>241</v>
      </c>
      <c r="P11" t="s">
        <v>241</v>
      </c>
      <c r="Q11">
        <v>1</v>
      </c>
      <c r="W11">
        <v>0</v>
      </c>
      <c r="X11">
        <v>30920770</v>
      </c>
      <c r="Y11">
        <v>0.1</v>
      </c>
      <c r="AA11">
        <v>83.44</v>
      </c>
      <c r="AB11">
        <v>0</v>
      </c>
      <c r="AC11">
        <v>0</v>
      </c>
      <c r="AD11">
        <v>0</v>
      </c>
      <c r="AE11">
        <v>9.0399999999999991</v>
      </c>
      <c r="AF11">
        <v>0</v>
      </c>
      <c r="AG11">
        <v>0</v>
      </c>
      <c r="AH11">
        <v>0</v>
      </c>
      <c r="AI11">
        <v>9.23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0.1</v>
      </c>
      <c r="AU11" t="s">
        <v>3</v>
      </c>
      <c r="AV11">
        <v>0</v>
      </c>
      <c r="AW11">
        <v>2</v>
      </c>
      <c r="AX11">
        <v>109163282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Y11*Source!I65</f>
        <v>0.2</v>
      </c>
      <c r="CY11">
        <f>AA11</f>
        <v>83.44</v>
      </c>
      <c r="CZ11">
        <f>AE11</f>
        <v>9.0399999999999991</v>
      </c>
      <c r="DA11">
        <f>AI11</f>
        <v>9.23</v>
      </c>
      <c r="DB11">
        <f t="shared" si="0"/>
        <v>0.9</v>
      </c>
      <c r="DC11">
        <f t="shared" si="1"/>
        <v>0</v>
      </c>
    </row>
    <row r="12" spans="1:107" x14ac:dyDescent="0.2">
      <c r="A12">
        <f>ROW(Source!A65)</f>
        <v>65</v>
      </c>
      <c r="B12">
        <v>109162960</v>
      </c>
      <c r="C12">
        <v>109163262</v>
      </c>
      <c r="D12">
        <v>76370338</v>
      </c>
      <c r="E12">
        <v>1</v>
      </c>
      <c r="F12">
        <v>1</v>
      </c>
      <c r="G12">
        <v>1</v>
      </c>
      <c r="H12">
        <v>3</v>
      </c>
      <c r="I12" t="s">
        <v>245</v>
      </c>
      <c r="J12" t="s">
        <v>246</v>
      </c>
      <c r="K12" t="s">
        <v>247</v>
      </c>
      <c r="L12">
        <v>1346</v>
      </c>
      <c r="N12">
        <v>1009</v>
      </c>
      <c r="O12" t="s">
        <v>241</v>
      </c>
      <c r="P12" t="s">
        <v>241</v>
      </c>
      <c r="Q12">
        <v>1</v>
      </c>
      <c r="W12">
        <v>0</v>
      </c>
      <c r="X12">
        <v>-1768004575</v>
      </c>
      <c r="Y12">
        <v>0.02</v>
      </c>
      <c r="AA12">
        <v>66.23</v>
      </c>
      <c r="AB12">
        <v>0</v>
      </c>
      <c r="AC12">
        <v>0</v>
      </c>
      <c r="AD12">
        <v>0</v>
      </c>
      <c r="AE12">
        <v>28.67</v>
      </c>
      <c r="AF12">
        <v>0</v>
      </c>
      <c r="AG12">
        <v>0</v>
      </c>
      <c r="AH12">
        <v>0</v>
      </c>
      <c r="AI12">
        <v>2.31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0.02</v>
      </c>
      <c r="AU12" t="s">
        <v>3</v>
      </c>
      <c r="AV12">
        <v>0</v>
      </c>
      <c r="AW12">
        <v>2</v>
      </c>
      <c r="AX12">
        <v>109163283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Y12*Source!I65</f>
        <v>0.04</v>
      </c>
      <c r="CY12">
        <f>AA12</f>
        <v>66.23</v>
      </c>
      <c r="CZ12">
        <f>AE12</f>
        <v>28.67</v>
      </c>
      <c r="DA12">
        <f>AI12</f>
        <v>2.31</v>
      </c>
      <c r="DB12">
        <f t="shared" si="0"/>
        <v>0.56999999999999995</v>
      </c>
      <c r="DC12">
        <f t="shared" si="1"/>
        <v>0</v>
      </c>
    </row>
    <row r="13" spans="1:107" x14ac:dyDescent="0.2">
      <c r="A13">
        <f>ROW(Source!A65)</f>
        <v>65</v>
      </c>
      <c r="B13">
        <v>109162960</v>
      </c>
      <c r="C13">
        <v>109163262</v>
      </c>
      <c r="D13">
        <v>76432106</v>
      </c>
      <c r="E13">
        <v>1</v>
      </c>
      <c r="F13">
        <v>1</v>
      </c>
      <c r="G13">
        <v>1</v>
      </c>
      <c r="H13">
        <v>3</v>
      </c>
      <c r="I13" t="s">
        <v>248</v>
      </c>
      <c r="J13" t="s">
        <v>249</v>
      </c>
      <c r="K13" t="s">
        <v>250</v>
      </c>
      <c r="L13">
        <v>1374</v>
      </c>
      <c r="N13">
        <v>1013</v>
      </c>
      <c r="O13" t="s">
        <v>251</v>
      </c>
      <c r="P13" t="s">
        <v>251</v>
      </c>
      <c r="Q13">
        <v>1</v>
      </c>
      <c r="W13">
        <v>0</v>
      </c>
      <c r="X13">
        <v>-915781824</v>
      </c>
      <c r="Y13">
        <v>0.47</v>
      </c>
      <c r="AA13">
        <v>7.53</v>
      </c>
      <c r="AB13">
        <v>0</v>
      </c>
      <c r="AC13">
        <v>0</v>
      </c>
      <c r="AD13">
        <v>0</v>
      </c>
      <c r="AE13">
        <v>1</v>
      </c>
      <c r="AF13">
        <v>0</v>
      </c>
      <c r="AG13">
        <v>0</v>
      </c>
      <c r="AH13">
        <v>0</v>
      </c>
      <c r="AI13">
        <v>7.53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0.47</v>
      </c>
      <c r="AU13" t="s">
        <v>3</v>
      </c>
      <c r="AV13">
        <v>0</v>
      </c>
      <c r="AW13">
        <v>2</v>
      </c>
      <c r="AX13">
        <v>109163284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Y13*Source!I65</f>
        <v>0.94</v>
      </c>
      <c r="CY13">
        <f>AA13</f>
        <v>7.53</v>
      </c>
      <c r="CZ13">
        <f>AE13</f>
        <v>1</v>
      </c>
      <c r="DA13">
        <f>AI13</f>
        <v>7.53</v>
      </c>
      <c r="DB13">
        <f t="shared" si="0"/>
        <v>0.47</v>
      </c>
      <c r="DC13">
        <f t="shared" si="1"/>
        <v>0</v>
      </c>
    </row>
    <row r="14" spans="1:107" x14ac:dyDescent="0.2">
      <c r="A14">
        <f>ROW(Source!A66)</f>
        <v>66</v>
      </c>
      <c r="B14">
        <v>109162960</v>
      </c>
      <c r="C14">
        <v>109163285</v>
      </c>
      <c r="D14">
        <v>76624295</v>
      </c>
      <c r="E14">
        <v>1</v>
      </c>
      <c r="F14">
        <v>1</v>
      </c>
      <c r="G14">
        <v>1</v>
      </c>
      <c r="H14">
        <v>1</v>
      </c>
      <c r="I14" t="s">
        <v>252</v>
      </c>
      <c r="J14" t="s">
        <v>3</v>
      </c>
      <c r="K14" t="s">
        <v>253</v>
      </c>
      <c r="L14">
        <v>1369</v>
      </c>
      <c r="N14">
        <v>1013</v>
      </c>
      <c r="O14" t="s">
        <v>215</v>
      </c>
      <c r="P14" t="s">
        <v>215</v>
      </c>
      <c r="Q14">
        <v>1</v>
      </c>
      <c r="W14">
        <v>0</v>
      </c>
      <c r="X14">
        <v>604758886</v>
      </c>
      <c r="Y14">
        <v>22.72</v>
      </c>
      <c r="AA14">
        <v>0</v>
      </c>
      <c r="AB14">
        <v>0</v>
      </c>
      <c r="AC14">
        <v>0</v>
      </c>
      <c r="AD14">
        <v>9.6199999999999992</v>
      </c>
      <c r="AE14">
        <v>0</v>
      </c>
      <c r="AF14">
        <v>0</v>
      </c>
      <c r="AG14">
        <v>0</v>
      </c>
      <c r="AH14">
        <v>9.6199999999999992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22.72</v>
      </c>
      <c r="AU14" t="s">
        <v>3</v>
      </c>
      <c r="AV14">
        <v>1</v>
      </c>
      <c r="AW14">
        <v>2</v>
      </c>
      <c r="AX14">
        <v>109163288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Y14*Source!I66</f>
        <v>1.8175999999999999</v>
      </c>
      <c r="CY14">
        <f>AD14</f>
        <v>9.6199999999999992</v>
      </c>
      <c r="CZ14">
        <f>AH14</f>
        <v>9.6199999999999992</v>
      </c>
      <c r="DA14">
        <f>AL14</f>
        <v>1</v>
      </c>
      <c r="DB14">
        <f t="shared" si="0"/>
        <v>218.57</v>
      </c>
      <c r="DC14">
        <f t="shared" si="1"/>
        <v>0</v>
      </c>
    </row>
    <row r="15" spans="1:107" x14ac:dyDescent="0.2">
      <c r="A15">
        <f>ROW(Source!A66)</f>
        <v>66</v>
      </c>
      <c r="B15">
        <v>109162960</v>
      </c>
      <c r="C15">
        <v>109163285</v>
      </c>
      <c r="D15">
        <v>76432106</v>
      </c>
      <c r="E15">
        <v>1</v>
      </c>
      <c r="F15">
        <v>1</v>
      </c>
      <c r="G15">
        <v>1</v>
      </c>
      <c r="H15">
        <v>3</v>
      </c>
      <c r="I15" t="s">
        <v>248</v>
      </c>
      <c r="J15" t="s">
        <v>249</v>
      </c>
      <c r="K15" t="s">
        <v>250</v>
      </c>
      <c r="L15">
        <v>1374</v>
      </c>
      <c r="N15">
        <v>1013</v>
      </c>
      <c r="O15" t="s">
        <v>251</v>
      </c>
      <c r="P15" t="s">
        <v>251</v>
      </c>
      <c r="Q15">
        <v>1</v>
      </c>
      <c r="W15">
        <v>0</v>
      </c>
      <c r="X15">
        <v>-915781824</v>
      </c>
      <c r="Y15">
        <v>4.37</v>
      </c>
      <c r="AA15">
        <v>7.53</v>
      </c>
      <c r="AB15">
        <v>0</v>
      </c>
      <c r="AC15">
        <v>0</v>
      </c>
      <c r="AD15">
        <v>0</v>
      </c>
      <c r="AE15">
        <v>1</v>
      </c>
      <c r="AF15">
        <v>0</v>
      </c>
      <c r="AG15">
        <v>0</v>
      </c>
      <c r="AH15">
        <v>0</v>
      </c>
      <c r="AI15">
        <v>7.53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4.37</v>
      </c>
      <c r="AU15" t="s">
        <v>3</v>
      </c>
      <c r="AV15">
        <v>0</v>
      </c>
      <c r="AW15">
        <v>2</v>
      </c>
      <c r="AX15">
        <v>109163289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Y15*Source!I66</f>
        <v>0.34960000000000002</v>
      </c>
      <c r="CY15">
        <f>AA15</f>
        <v>7.53</v>
      </c>
      <c r="CZ15">
        <f>AE15</f>
        <v>1</v>
      </c>
      <c r="DA15">
        <f>AI15</f>
        <v>7.53</v>
      </c>
      <c r="DB15">
        <f t="shared" si="0"/>
        <v>4.37</v>
      </c>
      <c r="DC15">
        <f t="shared" si="1"/>
        <v>0</v>
      </c>
    </row>
    <row r="16" spans="1:107" x14ac:dyDescent="0.2">
      <c r="A16">
        <f>ROW(Source!A67)</f>
        <v>67</v>
      </c>
      <c r="B16">
        <v>109162960</v>
      </c>
      <c r="C16">
        <v>109163290</v>
      </c>
      <c r="D16">
        <v>76622567</v>
      </c>
      <c r="E16">
        <v>1</v>
      </c>
      <c r="F16">
        <v>1</v>
      </c>
      <c r="G16">
        <v>1</v>
      </c>
      <c r="H16">
        <v>1</v>
      </c>
      <c r="I16" t="s">
        <v>254</v>
      </c>
      <c r="J16" t="s">
        <v>3</v>
      </c>
      <c r="K16" t="s">
        <v>255</v>
      </c>
      <c r="L16">
        <v>1369</v>
      </c>
      <c r="N16">
        <v>1013</v>
      </c>
      <c r="O16" t="s">
        <v>215</v>
      </c>
      <c r="P16" t="s">
        <v>215</v>
      </c>
      <c r="Q16">
        <v>1</v>
      </c>
      <c r="W16">
        <v>0</v>
      </c>
      <c r="X16">
        <v>184923391</v>
      </c>
      <c r="Y16">
        <v>21.3</v>
      </c>
      <c r="AA16">
        <v>0</v>
      </c>
      <c r="AB16">
        <v>0</v>
      </c>
      <c r="AC16">
        <v>0</v>
      </c>
      <c r="AD16">
        <v>9.4</v>
      </c>
      <c r="AE16">
        <v>0</v>
      </c>
      <c r="AF16">
        <v>0</v>
      </c>
      <c r="AG16">
        <v>0</v>
      </c>
      <c r="AH16">
        <v>9.4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21.3</v>
      </c>
      <c r="AU16" t="s">
        <v>3</v>
      </c>
      <c r="AV16">
        <v>1</v>
      </c>
      <c r="AW16">
        <v>2</v>
      </c>
      <c r="AX16">
        <v>109163300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Y16*Source!I67</f>
        <v>0.57510000000000006</v>
      </c>
      <c r="CY16">
        <f>AD16</f>
        <v>9.4</v>
      </c>
      <c r="CZ16">
        <f>AH16</f>
        <v>9.4</v>
      </c>
      <c r="DA16">
        <f>AL16</f>
        <v>1</v>
      </c>
      <c r="DB16">
        <f t="shared" si="0"/>
        <v>200.22</v>
      </c>
      <c r="DC16">
        <f t="shared" si="1"/>
        <v>0</v>
      </c>
    </row>
    <row r="17" spans="1:107" x14ac:dyDescent="0.2">
      <c r="A17">
        <f>ROW(Source!A67)</f>
        <v>67</v>
      </c>
      <c r="B17">
        <v>109162960</v>
      </c>
      <c r="C17">
        <v>109163290</v>
      </c>
      <c r="D17">
        <v>121548</v>
      </c>
      <c r="E17">
        <v>1</v>
      </c>
      <c r="F17">
        <v>1</v>
      </c>
      <c r="G17">
        <v>1</v>
      </c>
      <c r="H17">
        <v>1</v>
      </c>
      <c r="I17" t="s">
        <v>23</v>
      </c>
      <c r="J17" t="s">
        <v>3</v>
      </c>
      <c r="K17" t="s">
        <v>220</v>
      </c>
      <c r="L17">
        <v>608254</v>
      </c>
      <c r="N17">
        <v>1013</v>
      </c>
      <c r="O17" t="s">
        <v>221</v>
      </c>
      <c r="P17" t="s">
        <v>221</v>
      </c>
      <c r="Q17">
        <v>1</v>
      </c>
      <c r="W17">
        <v>0</v>
      </c>
      <c r="X17">
        <v>-185737400</v>
      </c>
      <c r="Y17">
        <v>0.19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0.19</v>
      </c>
      <c r="AU17" t="s">
        <v>3</v>
      </c>
      <c r="AV17">
        <v>2</v>
      </c>
      <c r="AW17">
        <v>2</v>
      </c>
      <c r="AX17">
        <v>109163301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Y17*Source!I67</f>
        <v>5.13E-3</v>
      </c>
      <c r="CY17">
        <f>AD17</f>
        <v>0</v>
      </c>
      <c r="CZ17">
        <f>AH17</f>
        <v>0</v>
      </c>
      <c r="DA17">
        <f>AL17</f>
        <v>1</v>
      </c>
      <c r="DB17">
        <f t="shared" si="0"/>
        <v>0</v>
      </c>
      <c r="DC17">
        <f t="shared" si="1"/>
        <v>0</v>
      </c>
    </row>
    <row r="18" spans="1:107" x14ac:dyDescent="0.2">
      <c r="A18">
        <f>ROW(Source!A67)</f>
        <v>67</v>
      </c>
      <c r="B18">
        <v>109162960</v>
      </c>
      <c r="C18">
        <v>109163290</v>
      </c>
      <c r="D18">
        <v>76432618</v>
      </c>
      <c r="E18">
        <v>1</v>
      </c>
      <c r="F18">
        <v>1</v>
      </c>
      <c r="G18">
        <v>1</v>
      </c>
      <c r="H18">
        <v>2</v>
      </c>
      <c r="I18" t="s">
        <v>222</v>
      </c>
      <c r="J18" t="s">
        <v>223</v>
      </c>
      <c r="K18" t="s">
        <v>224</v>
      </c>
      <c r="L18">
        <v>1368</v>
      </c>
      <c r="N18">
        <v>1011</v>
      </c>
      <c r="O18" t="s">
        <v>225</v>
      </c>
      <c r="P18" t="s">
        <v>225</v>
      </c>
      <c r="Q18">
        <v>1</v>
      </c>
      <c r="W18">
        <v>0</v>
      </c>
      <c r="X18">
        <v>783836208</v>
      </c>
      <c r="Y18">
        <v>0.19</v>
      </c>
      <c r="AA18">
        <v>0</v>
      </c>
      <c r="AB18">
        <v>1124.33</v>
      </c>
      <c r="AC18">
        <v>466.56</v>
      </c>
      <c r="AD18">
        <v>0</v>
      </c>
      <c r="AE18">
        <v>0</v>
      </c>
      <c r="AF18">
        <v>134.65</v>
      </c>
      <c r="AG18">
        <v>13.5</v>
      </c>
      <c r="AH18">
        <v>0</v>
      </c>
      <c r="AI18">
        <v>1</v>
      </c>
      <c r="AJ18">
        <v>8.35</v>
      </c>
      <c r="AK18">
        <v>34.56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0.19</v>
      </c>
      <c r="AU18" t="s">
        <v>3</v>
      </c>
      <c r="AV18">
        <v>0</v>
      </c>
      <c r="AW18">
        <v>2</v>
      </c>
      <c r="AX18">
        <v>109163302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Y18*Source!I67</f>
        <v>5.13E-3</v>
      </c>
      <c r="CY18">
        <f>AB18</f>
        <v>1124.33</v>
      </c>
      <c r="CZ18">
        <f>AF18</f>
        <v>134.65</v>
      </c>
      <c r="DA18">
        <f>AJ18</f>
        <v>8.35</v>
      </c>
      <c r="DB18">
        <f t="shared" si="0"/>
        <v>25.58</v>
      </c>
      <c r="DC18">
        <f t="shared" si="1"/>
        <v>2.57</v>
      </c>
    </row>
    <row r="19" spans="1:107" x14ac:dyDescent="0.2">
      <c r="A19">
        <f>ROW(Source!A67)</f>
        <v>67</v>
      </c>
      <c r="B19">
        <v>109162960</v>
      </c>
      <c r="C19">
        <v>109163290</v>
      </c>
      <c r="D19">
        <v>76432833</v>
      </c>
      <c r="E19">
        <v>1</v>
      </c>
      <c r="F19">
        <v>1</v>
      </c>
      <c r="G19">
        <v>1</v>
      </c>
      <c r="H19">
        <v>2</v>
      </c>
      <c r="I19" t="s">
        <v>226</v>
      </c>
      <c r="J19" t="s">
        <v>227</v>
      </c>
      <c r="K19" t="s">
        <v>228</v>
      </c>
      <c r="L19">
        <v>1368</v>
      </c>
      <c r="N19">
        <v>1011</v>
      </c>
      <c r="O19" t="s">
        <v>225</v>
      </c>
      <c r="P19" t="s">
        <v>225</v>
      </c>
      <c r="Q19">
        <v>1</v>
      </c>
      <c r="W19">
        <v>0</v>
      </c>
      <c r="X19">
        <v>1474986261</v>
      </c>
      <c r="Y19">
        <v>3.36</v>
      </c>
      <c r="AA19">
        <v>0</v>
      </c>
      <c r="AB19">
        <v>62.21</v>
      </c>
      <c r="AC19">
        <v>0</v>
      </c>
      <c r="AD19">
        <v>0</v>
      </c>
      <c r="AE19">
        <v>0</v>
      </c>
      <c r="AF19">
        <v>8.1</v>
      </c>
      <c r="AG19">
        <v>0</v>
      </c>
      <c r="AH19">
        <v>0</v>
      </c>
      <c r="AI19">
        <v>1</v>
      </c>
      <c r="AJ19">
        <v>7.68</v>
      </c>
      <c r="AK19">
        <v>34.56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3.36</v>
      </c>
      <c r="AU19" t="s">
        <v>3</v>
      </c>
      <c r="AV19">
        <v>0</v>
      </c>
      <c r="AW19">
        <v>2</v>
      </c>
      <c r="AX19">
        <v>109163303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Y19*Source!I67</f>
        <v>9.0719999999999995E-2</v>
      </c>
      <c r="CY19">
        <f>AB19</f>
        <v>62.21</v>
      </c>
      <c r="CZ19">
        <f>AF19</f>
        <v>8.1</v>
      </c>
      <c r="DA19">
        <f>AJ19</f>
        <v>7.68</v>
      </c>
      <c r="DB19">
        <f t="shared" si="0"/>
        <v>27.22</v>
      </c>
      <c r="DC19">
        <f t="shared" si="1"/>
        <v>0</v>
      </c>
    </row>
    <row r="20" spans="1:107" x14ac:dyDescent="0.2">
      <c r="A20">
        <f>ROW(Source!A67)</f>
        <v>67</v>
      </c>
      <c r="B20">
        <v>109162960</v>
      </c>
      <c r="C20">
        <v>109163290</v>
      </c>
      <c r="D20">
        <v>76434481</v>
      </c>
      <c r="E20">
        <v>1</v>
      </c>
      <c r="F20">
        <v>1</v>
      </c>
      <c r="G20">
        <v>1</v>
      </c>
      <c r="H20">
        <v>2</v>
      </c>
      <c r="I20" t="s">
        <v>235</v>
      </c>
      <c r="J20" t="s">
        <v>236</v>
      </c>
      <c r="K20" t="s">
        <v>237</v>
      </c>
      <c r="L20">
        <v>1368</v>
      </c>
      <c r="N20">
        <v>1011</v>
      </c>
      <c r="O20" t="s">
        <v>225</v>
      </c>
      <c r="P20" t="s">
        <v>225</v>
      </c>
      <c r="Q20">
        <v>1</v>
      </c>
      <c r="W20">
        <v>0</v>
      </c>
      <c r="X20">
        <v>1230759911</v>
      </c>
      <c r="Y20">
        <v>0.19</v>
      </c>
      <c r="AA20">
        <v>0</v>
      </c>
      <c r="AB20">
        <v>1575.16</v>
      </c>
      <c r="AC20">
        <v>400.9</v>
      </c>
      <c r="AD20">
        <v>0</v>
      </c>
      <c r="AE20">
        <v>0</v>
      </c>
      <c r="AF20">
        <v>87.17</v>
      </c>
      <c r="AG20">
        <v>11.6</v>
      </c>
      <c r="AH20">
        <v>0</v>
      </c>
      <c r="AI20">
        <v>1</v>
      </c>
      <c r="AJ20">
        <v>18.07</v>
      </c>
      <c r="AK20">
        <v>34.56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0.19</v>
      </c>
      <c r="AU20" t="s">
        <v>3</v>
      </c>
      <c r="AV20">
        <v>0</v>
      </c>
      <c r="AW20">
        <v>2</v>
      </c>
      <c r="AX20">
        <v>109163304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Y20*Source!I67</f>
        <v>5.13E-3</v>
      </c>
      <c r="CY20">
        <f>AB20</f>
        <v>1575.16</v>
      </c>
      <c r="CZ20">
        <f>AF20</f>
        <v>87.17</v>
      </c>
      <c r="DA20">
        <f>AJ20</f>
        <v>18.07</v>
      </c>
      <c r="DB20">
        <f t="shared" si="0"/>
        <v>16.559999999999999</v>
      </c>
      <c r="DC20">
        <f t="shared" si="1"/>
        <v>2.2000000000000002</v>
      </c>
    </row>
    <row r="21" spans="1:107" x14ac:dyDescent="0.2">
      <c r="A21">
        <f>ROW(Source!A67)</f>
        <v>67</v>
      </c>
      <c r="B21">
        <v>109162960</v>
      </c>
      <c r="C21">
        <v>109163290</v>
      </c>
      <c r="D21">
        <v>76369898</v>
      </c>
      <c r="E21">
        <v>1</v>
      </c>
      <c r="F21">
        <v>1</v>
      </c>
      <c r="G21">
        <v>1</v>
      </c>
      <c r="H21">
        <v>3</v>
      </c>
      <c r="I21" t="s">
        <v>256</v>
      </c>
      <c r="J21" t="s">
        <v>257</v>
      </c>
      <c r="K21" t="s">
        <v>258</v>
      </c>
      <c r="L21">
        <v>1348</v>
      </c>
      <c r="N21">
        <v>1009</v>
      </c>
      <c r="O21" t="s">
        <v>109</v>
      </c>
      <c r="P21" t="s">
        <v>109</v>
      </c>
      <c r="Q21">
        <v>1000</v>
      </c>
      <c r="W21">
        <v>0</v>
      </c>
      <c r="X21">
        <v>982002045</v>
      </c>
      <c r="Y21">
        <v>4.0000000000000001E-3</v>
      </c>
      <c r="AA21">
        <v>60108.09</v>
      </c>
      <c r="AB21">
        <v>0</v>
      </c>
      <c r="AC21">
        <v>0</v>
      </c>
      <c r="AD21">
        <v>0</v>
      </c>
      <c r="AE21">
        <v>5763</v>
      </c>
      <c r="AF21">
        <v>0</v>
      </c>
      <c r="AG21">
        <v>0</v>
      </c>
      <c r="AH21">
        <v>0</v>
      </c>
      <c r="AI21">
        <v>10.43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4.0000000000000001E-3</v>
      </c>
      <c r="AU21" t="s">
        <v>3</v>
      </c>
      <c r="AV21">
        <v>0</v>
      </c>
      <c r="AW21">
        <v>2</v>
      </c>
      <c r="AX21">
        <v>109163305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Y21*Source!I67</f>
        <v>1.08E-4</v>
      </c>
      <c r="CY21">
        <f>AA21</f>
        <v>60108.09</v>
      </c>
      <c r="CZ21">
        <f>AE21</f>
        <v>5763</v>
      </c>
      <c r="DA21">
        <f>AI21</f>
        <v>10.43</v>
      </c>
      <c r="DB21">
        <f t="shared" si="0"/>
        <v>23.05</v>
      </c>
      <c r="DC21">
        <f t="shared" si="1"/>
        <v>0</v>
      </c>
    </row>
    <row r="22" spans="1:107" x14ac:dyDescent="0.2">
      <c r="A22">
        <f>ROW(Source!A67)</f>
        <v>67</v>
      </c>
      <c r="B22">
        <v>109162960</v>
      </c>
      <c r="C22">
        <v>109163290</v>
      </c>
      <c r="D22">
        <v>76370161</v>
      </c>
      <c r="E22">
        <v>1</v>
      </c>
      <c r="F22">
        <v>1</v>
      </c>
      <c r="G22">
        <v>1</v>
      </c>
      <c r="H22">
        <v>3</v>
      </c>
      <c r="I22" t="s">
        <v>238</v>
      </c>
      <c r="J22" t="s">
        <v>239</v>
      </c>
      <c r="K22" t="s">
        <v>240</v>
      </c>
      <c r="L22">
        <v>1346</v>
      </c>
      <c r="N22">
        <v>1009</v>
      </c>
      <c r="O22" t="s">
        <v>241</v>
      </c>
      <c r="P22" t="s">
        <v>241</v>
      </c>
      <c r="Q22">
        <v>1</v>
      </c>
      <c r="W22">
        <v>0</v>
      </c>
      <c r="X22">
        <v>-1805966371</v>
      </c>
      <c r="Y22">
        <v>0.9</v>
      </c>
      <c r="AA22">
        <v>93.87</v>
      </c>
      <c r="AB22">
        <v>0</v>
      </c>
      <c r="AC22">
        <v>0</v>
      </c>
      <c r="AD22">
        <v>0</v>
      </c>
      <c r="AE22">
        <v>14.31</v>
      </c>
      <c r="AF22">
        <v>0</v>
      </c>
      <c r="AG22">
        <v>0</v>
      </c>
      <c r="AH22">
        <v>0</v>
      </c>
      <c r="AI22">
        <v>6.56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0.9</v>
      </c>
      <c r="AU22" t="s">
        <v>3</v>
      </c>
      <c r="AV22">
        <v>0</v>
      </c>
      <c r="AW22">
        <v>2</v>
      </c>
      <c r="AX22">
        <v>109163306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Y22*Source!I67</f>
        <v>2.4299999999999999E-2</v>
      </c>
      <c r="CY22">
        <f>AA22</f>
        <v>93.87</v>
      </c>
      <c r="CZ22">
        <f>AE22</f>
        <v>14.31</v>
      </c>
      <c r="DA22">
        <f>AI22</f>
        <v>6.56</v>
      </c>
      <c r="DB22">
        <f t="shared" si="0"/>
        <v>12.88</v>
      </c>
      <c r="DC22">
        <f t="shared" si="1"/>
        <v>0</v>
      </c>
    </row>
    <row r="23" spans="1:107" x14ac:dyDescent="0.2">
      <c r="A23">
        <f>ROW(Source!A67)</f>
        <v>67</v>
      </c>
      <c r="B23">
        <v>109162960</v>
      </c>
      <c r="C23">
        <v>109163290</v>
      </c>
      <c r="D23">
        <v>76370338</v>
      </c>
      <c r="E23">
        <v>1</v>
      </c>
      <c r="F23">
        <v>1</v>
      </c>
      <c r="G23">
        <v>1</v>
      </c>
      <c r="H23">
        <v>3</v>
      </c>
      <c r="I23" t="s">
        <v>245</v>
      </c>
      <c r="J23" t="s">
        <v>246</v>
      </c>
      <c r="K23" t="s">
        <v>247</v>
      </c>
      <c r="L23">
        <v>1346</v>
      </c>
      <c r="N23">
        <v>1009</v>
      </c>
      <c r="O23" t="s">
        <v>241</v>
      </c>
      <c r="P23" t="s">
        <v>241</v>
      </c>
      <c r="Q23">
        <v>1</v>
      </c>
      <c r="W23">
        <v>0</v>
      </c>
      <c r="X23">
        <v>-1768004575</v>
      </c>
      <c r="Y23">
        <v>2.4</v>
      </c>
      <c r="AA23">
        <v>66.23</v>
      </c>
      <c r="AB23">
        <v>0</v>
      </c>
      <c r="AC23">
        <v>0</v>
      </c>
      <c r="AD23">
        <v>0</v>
      </c>
      <c r="AE23">
        <v>28.67</v>
      </c>
      <c r="AF23">
        <v>0</v>
      </c>
      <c r="AG23">
        <v>0</v>
      </c>
      <c r="AH23">
        <v>0</v>
      </c>
      <c r="AI23">
        <v>2.31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2.4</v>
      </c>
      <c r="AU23" t="s">
        <v>3</v>
      </c>
      <c r="AV23">
        <v>0</v>
      </c>
      <c r="AW23">
        <v>2</v>
      </c>
      <c r="AX23">
        <v>109163307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Y23*Source!I67</f>
        <v>6.4799999999999996E-2</v>
      </c>
      <c r="CY23">
        <f>AA23</f>
        <v>66.23</v>
      </c>
      <c r="CZ23">
        <f>AE23</f>
        <v>28.67</v>
      </c>
      <c r="DA23">
        <f>AI23</f>
        <v>2.31</v>
      </c>
      <c r="DB23">
        <f t="shared" si="0"/>
        <v>68.81</v>
      </c>
      <c r="DC23">
        <f t="shared" si="1"/>
        <v>0</v>
      </c>
    </row>
    <row r="24" spans="1:107" x14ac:dyDescent="0.2">
      <c r="A24">
        <f>ROW(Source!A67)</f>
        <v>67</v>
      </c>
      <c r="B24">
        <v>109162960</v>
      </c>
      <c r="C24">
        <v>109163290</v>
      </c>
      <c r="D24">
        <v>76432106</v>
      </c>
      <c r="E24">
        <v>1</v>
      </c>
      <c r="F24">
        <v>1</v>
      </c>
      <c r="G24">
        <v>1</v>
      </c>
      <c r="H24">
        <v>3</v>
      </c>
      <c r="I24" t="s">
        <v>248</v>
      </c>
      <c r="J24" t="s">
        <v>249</v>
      </c>
      <c r="K24" t="s">
        <v>250</v>
      </c>
      <c r="L24">
        <v>1374</v>
      </c>
      <c r="N24">
        <v>1013</v>
      </c>
      <c r="O24" t="s">
        <v>251</v>
      </c>
      <c r="P24" t="s">
        <v>251</v>
      </c>
      <c r="Q24">
        <v>1</v>
      </c>
      <c r="W24">
        <v>0</v>
      </c>
      <c r="X24">
        <v>-915781824</v>
      </c>
      <c r="Y24">
        <v>4</v>
      </c>
      <c r="AA24">
        <v>7.53</v>
      </c>
      <c r="AB24">
        <v>0</v>
      </c>
      <c r="AC24">
        <v>0</v>
      </c>
      <c r="AD24">
        <v>0</v>
      </c>
      <c r="AE24">
        <v>1</v>
      </c>
      <c r="AF24">
        <v>0</v>
      </c>
      <c r="AG24">
        <v>0</v>
      </c>
      <c r="AH24">
        <v>0</v>
      </c>
      <c r="AI24">
        <v>7.53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4</v>
      </c>
      <c r="AU24" t="s">
        <v>3</v>
      </c>
      <c r="AV24">
        <v>0</v>
      </c>
      <c r="AW24">
        <v>2</v>
      </c>
      <c r="AX24">
        <v>109163308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Y24*Source!I67</f>
        <v>0.108</v>
      </c>
      <c r="CY24">
        <f>AA24</f>
        <v>7.53</v>
      </c>
      <c r="CZ24">
        <f>AE24</f>
        <v>1</v>
      </c>
      <c r="DA24">
        <f>AI24</f>
        <v>7.53</v>
      </c>
      <c r="DB24">
        <f t="shared" si="0"/>
        <v>4</v>
      </c>
      <c r="DC24">
        <f t="shared" si="1"/>
        <v>0</v>
      </c>
    </row>
    <row r="25" spans="1:107" x14ac:dyDescent="0.2">
      <c r="A25">
        <f>ROW(Source!A68)</f>
        <v>68</v>
      </c>
      <c r="B25">
        <v>109162960</v>
      </c>
      <c r="C25">
        <v>109163309</v>
      </c>
      <c r="D25">
        <v>76622567</v>
      </c>
      <c r="E25">
        <v>1</v>
      </c>
      <c r="F25">
        <v>1</v>
      </c>
      <c r="G25">
        <v>1</v>
      </c>
      <c r="H25">
        <v>1</v>
      </c>
      <c r="I25" t="s">
        <v>254</v>
      </c>
      <c r="J25" t="s">
        <v>3</v>
      </c>
      <c r="K25" t="s">
        <v>255</v>
      </c>
      <c r="L25">
        <v>1369</v>
      </c>
      <c r="N25">
        <v>1013</v>
      </c>
      <c r="O25" t="s">
        <v>215</v>
      </c>
      <c r="P25" t="s">
        <v>215</v>
      </c>
      <c r="Q25">
        <v>1</v>
      </c>
      <c r="W25">
        <v>0</v>
      </c>
      <c r="X25">
        <v>184923391</v>
      </c>
      <c r="Y25">
        <v>16.600000000000001</v>
      </c>
      <c r="AA25">
        <v>0</v>
      </c>
      <c r="AB25">
        <v>0</v>
      </c>
      <c r="AC25">
        <v>0</v>
      </c>
      <c r="AD25">
        <v>9.4</v>
      </c>
      <c r="AE25">
        <v>0</v>
      </c>
      <c r="AF25">
        <v>0</v>
      </c>
      <c r="AG25">
        <v>0</v>
      </c>
      <c r="AH25">
        <v>9.4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16.600000000000001</v>
      </c>
      <c r="AU25" t="s">
        <v>3</v>
      </c>
      <c r="AV25">
        <v>1</v>
      </c>
      <c r="AW25">
        <v>2</v>
      </c>
      <c r="AX25">
        <v>109163318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Y25*Source!I68</f>
        <v>1.0292000000000001</v>
      </c>
      <c r="CY25">
        <f>AD25</f>
        <v>9.4</v>
      </c>
      <c r="CZ25">
        <f>AH25</f>
        <v>9.4</v>
      </c>
      <c r="DA25">
        <f>AL25</f>
        <v>1</v>
      </c>
      <c r="DB25">
        <f t="shared" si="0"/>
        <v>156.04</v>
      </c>
      <c r="DC25">
        <f t="shared" si="1"/>
        <v>0</v>
      </c>
    </row>
    <row r="26" spans="1:107" x14ac:dyDescent="0.2">
      <c r="A26">
        <f>ROW(Source!A68)</f>
        <v>68</v>
      </c>
      <c r="B26">
        <v>109162960</v>
      </c>
      <c r="C26">
        <v>109163309</v>
      </c>
      <c r="D26">
        <v>121548</v>
      </c>
      <c r="E26">
        <v>1</v>
      </c>
      <c r="F26">
        <v>1</v>
      </c>
      <c r="G26">
        <v>1</v>
      </c>
      <c r="H26">
        <v>1</v>
      </c>
      <c r="I26" t="s">
        <v>23</v>
      </c>
      <c r="J26" t="s">
        <v>3</v>
      </c>
      <c r="K26" t="s">
        <v>220</v>
      </c>
      <c r="L26">
        <v>608254</v>
      </c>
      <c r="N26">
        <v>1013</v>
      </c>
      <c r="O26" t="s">
        <v>221</v>
      </c>
      <c r="P26" t="s">
        <v>221</v>
      </c>
      <c r="Q26">
        <v>1</v>
      </c>
      <c r="W26">
        <v>0</v>
      </c>
      <c r="X26">
        <v>-185737400</v>
      </c>
      <c r="Y26">
        <v>0.22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3</v>
      </c>
      <c r="AT26">
        <v>0.22</v>
      </c>
      <c r="AU26" t="s">
        <v>3</v>
      </c>
      <c r="AV26">
        <v>2</v>
      </c>
      <c r="AW26">
        <v>2</v>
      </c>
      <c r="AX26">
        <v>109163319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Y26*Source!I68</f>
        <v>1.3639999999999999E-2</v>
      </c>
      <c r="CY26">
        <f>AD26</f>
        <v>0</v>
      </c>
      <c r="CZ26">
        <f>AH26</f>
        <v>0</v>
      </c>
      <c r="DA26">
        <f>AL26</f>
        <v>1</v>
      </c>
      <c r="DB26">
        <f t="shared" si="0"/>
        <v>0</v>
      </c>
      <c r="DC26">
        <f t="shared" si="1"/>
        <v>0</v>
      </c>
    </row>
    <row r="27" spans="1:107" x14ac:dyDescent="0.2">
      <c r="A27">
        <f>ROW(Source!A68)</f>
        <v>68</v>
      </c>
      <c r="B27">
        <v>109162960</v>
      </c>
      <c r="C27">
        <v>109163309</v>
      </c>
      <c r="D27">
        <v>76432618</v>
      </c>
      <c r="E27">
        <v>1</v>
      </c>
      <c r="F27">
        <v>1</v>
      </c>
      <c r="G27">
        <v>1</v>
      </c>
      <c r="H27">
        <v>2</v>
      </c>
      <c r="I27" t="s">
        <v>222</v>
      </c>
      <c r="J27" t="s">
        <v>223</v>
      </c>
      <c r="K27" t="s">
        <v>224</v>
      </c>
      <c r="L27">
        <v>1368</v>
      </c>
      <c r="N27">
        <v>1011</v>
      </c>
      <c r="O27" t="s">
        <v>225</v>
      </c>
      <c r="P27" t="s">
        <v>225</v>
      </c>
      <c r="Q27">
        <v>1</v>
      </c>
      <c r="W27">
        <v>0</v>
      </c>
      <c r="X27">
        <v>783836208</v>
      </c>
      <c r="Y27">
        <v>0.22</v>
      </c>
      <c r="AA27">
        <v>0</v>
      </c>
      <c r="AB27">
        <v>1124.33</v>
      </c>
      <c r="AC27">
        <v>466.56</v>
      </c>
      <c r="AD27">
        <v>0</v>
      </c>
      <c r="AE27">
        <v>0</v>
      </c>
      <c r="AF27">
        <v>134.65</v>
      </c>
      <c r="AG27">
        <v>13.5</v>
      </c>
      <c r="AH27">
        <v>0</v>
      </c>
      <c r="AI27">
        <v>1</v>
      </c>
      <c r="AJ27">
        <v>8.35</v>
      </c>
      <c r="AK27">
        <v>34.56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0.22</v>
      </c>
      <c r="AU27" t="s">
        <v>3</v>
      </c>
      <c r="AV27">
        <v>0</v>
      </c>
      <c r="AW27">
        <v>2</v>
      </c>
      <c r="AX27">
        <v>109163320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Y27*Source!I68</f>
        <v>1.3639999999999999E-2</v>
      </c>
      <c r="CY27">
        <f>AB27</f>
        <v>1124.33</v>
      </c>
      <c r="CZ27">
        <f>AF27</f>
        <v>134.65</v>
      </c>
      <c r="DA27">
        <f>AJ27</f>
        <v>8.35</v>
      </c>
      <c r="DB27">
        <f t="shared" si="0"/>
        <v>29.62</v>
      </c>
      <c r="DC27">
        <f t="shared" si="1"/>
        <v>2.97</v>
      </c>
    </row>
    <row r="28" spans="1:107" x14ac:dyDescent="0.2">
      <c r="A28">
        <f>ROW(Source!A68)</f>
        <v>68</v>
      </c>
      <c r="B28">
        <v>109162960</v>
      </c>
      <c r="C28">
        <v>109163309</v>
      </c>
      <c r="D28">
        <v>76432833</v>
      </c>
      <c r="E28">
        <v>1</v>
      </c>
      <c r="F28">
        <v>1</v>
      </c>
      <c r="G28">
        <v>1</v>
      </c>
      <c r="H28">
        <v>2</v>
      </c>
      <c r="I28" t="s">
        <v>226</v>
      </c>
      <c r="J28" t="s">
        <v>227</v>
      </c>
      <c r="K28" t="s">
        <v>228</v>
      </c>
      <c r="L28">
        <v>1368</v>
      </c>
      <c r="N28">
        <v>1011</v>
      </c>
      <c r="O28" t="s">
        <v>225</v>
      </c>
      <c r="P28" t="s">
        <v>225</v>
      </c>
      <c r="Q28">
        <v>1</v>
      </c>
      <c r="W28">
        <v>0</v>
      </c>
      <c r="X28">
        <v>1474986261</v>
      </c>
      <c r="Y28">
        <v>3.13</v>
      </c>
      <c r="AA28">
        <v>0</v>
      </c>
      <c r="AB28">
        <v>62.21</v>
      </c>
      <c r="AC28">
        <v>0</v>
      </c>
      <c r="AD28">
        <v>0</v>
      </c>
      <c r="AE28">
        <v>0</v>
      </c>
      <c r="AF28">
        <v>8.1</v>
      </c>
      <c r="AG28">
        <v>0</v>
      </c>
      <c r="AH28">
        <v>0</v>
      </c>
      <c r="AI28">
        <v>1</v>
      </c>
      <c r="AJ28">
        <v>7.68</v>
      </c>
      <c r="AK28">
        <v>34.56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3.13</v>
      </c>
      <c r="AU28" t="s">
        <v>3</v>
      </c>
      <c r="AV28">
        <v>0</v>
      </c>
      <c r="AW28">
        <v>2</v>
      </c>
      <c r="AX28">
        <v>109163321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Y28*Source!I68</f>
        <v>0.19405999999999998</v>
      </c>
      <c r="CY28">
        <f>AB28</f>
        <v>62.21</v>
      </c>
      <c r="CZ28">
        <f>AF28</f>
        <v>8.1</v>
      </c>
      <c r="DA28">
        <f>AJ28</f>
        <v>7.68</v>
      </c>
      <c r="DB28">
        <f t="shared" si="0"/>
        <v>25.35</v>
      </c>
      <c r="DC28">
        <f t="shared" si="1"/>
        <v>0</v>
      </c>
    </row>
    <row r="29" spans="1:107" x14ac:dyDescent="0.2">
      <c r="A29">
        <f>ROW(Source!A68)</f>
        <v>68</v>
      </c>
      <c r="B29">
        <v>109162960</v>
      </c>
      <c r="C29">
        <v>109163309</v>
      </c>
      <c r="D29">
        <v>76434481</v>
      </c>
      <c r="E29">
        <v>1</v>
      </c>
      <c r="F29">
        <v>1</v>
      </c>
      <c r="G29">
        <v>1</v>
      </c>
      <c r="H29">
        <v>2</v>
      </c>
      <c r="I29" t="s">
        <v>235</v>
      </c>
      <c r="J29" t="s">
        <v>236</v>
      </c>
      <c r="K29" t="s">
        <v>237</v>
      </c>
      <c r="L29">
        <v>1368</v>
      </c>
      <c r="N29">
        <v>1011</v>
      </c>
      <c r="O29" t="s">
        <v>225</v>
      </c>
      <c r="P29" t="s">
        <v>225</v>
      </c>
      <c r="Q29">
        <v>1</v>
      </c>
      <c r="W29">
        <v>0</v>
      </c>
      <c r="X29">
        <v>1230759911</v>
      </c>
      <c r="Y29">
        <v>0.22</v>
      </c>
      <c r="AA29">
        <v>0</v>
      </c>
      <c r="AB29">
        <v>1575.16</v>
      </c>
      <c r="AC29">
        <v>400.9</v>
      </c>
      <c r="AD29">
        <v>0</v>
      </c>
      <c r="AE29">
        <v>0</v>
      </c>
      <c r="AF29">
        <v>87.17</v>
      </c>
      <c r="AG29">
        <v>11.6</v>
      </c>
      <c r="AH29">
        <v>0</v>
      </c>
      <c r="AI29">
        <v>1</v>
      </c>
      <c r="AJ29">
        <v>18.07</v>
      </c>
      <c r="AK29">
        <v>34.56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0.22</v>
      </c>
      <c r="AU29" t="s">
        <v>3</v>
      </c>
      <c r="AV29">
        <v>0</v>
      </c>
      <c r="AW29">
        <v>2</v>
      </c>
      <c r="AX29">
        <v>109163322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Y29*Source!I68</f>
        <v>1.3639999999999999E-2</v>
      </c>
      <c r="CY29">
        <f>AB29</f>
        <v>1575.16</v>
      </c>
      <c r="CZ29">
        <f>AF29</f>
        <v>87.17</v>
      </c>
      <c r="DA29">
        <f>AJ29</f>
        <v>18.07</v>
      </c>
      <c r="DB29">
        <f t="shared" si="0"/>
        <v>19.18</v>
      </c>
      <c r="DC29">
        <f t="shared" si="1"/>
        <v>2.5499999999999998</v>
      </c>
    </row>
    <row r="30" spans="1:107" x14ac:dyDescent="0.2">
      <c r="A30">
        <f>ROW(Source!A68)</f>
        <v>68</v>
      </c>
      <c r="B30">
        <v>109162960</v>
      </c>
      <c r="C30">
        <v>109163309</v>
      </c>
      <c r="D30">
        <v>76370161</v>
      </c>
      <c r="E30">
        <v>1</v>
      </c>
      <c r="F30">
        <v>1</v>
      </c>
      <c r="G30">
        <v>1</v>
      </c>
      <c r="H30">
        <v>3</v>
      </c>
      <c r="I30" t="s">
        <v>238</v>
      </c>
      <c r="J30" t="s">
        <v>239</v>
      </c>
      <c r="K30" t="s">
        <v>240</v>
      </c>
      <c r="L30">
        <v>1346</v>
      </c>
      <c r="N30">
        <v>1009</v>
      </c>
      <c r="O30" t="s">
        <v>241</v>
      </c>
      <c r="P30" t="s">
        <v>241</v>
      </c>
      <c r="Q30">
        <v>1</v>
      </c>
      <c r="W30">
        <v>0</v>
      </c>
      <c r="X30">
        <v>-1805966371</v>
      </c>
      <c r="Y30">
        <v>0.9</v>
      </c>
      <c r="AA30">
        <v>93.87</v>
      </c>
      <c r="AB30">
        <v>0</v>
      </c>
      <c r="AC30">
        <v>0</v>
      </c>
      <c r="AD30">
        <v>0</v>
      </c>
      <c r="AE30">
        <v>14.31</v>
      </c>
      <c r="AF30">
        <v>0</v>
      </c>
      <c r="AG30">
        <v>0</v>
      </c>
      <c r="AH30">
        <v>0</v>
      </c>
      <c r="AI30">
        <v>6.56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0.9</v>
      </c>
      <c r="AU30" t="s">
        <v>3</v>
      </c>
      <c r="AV30">
        <v>0</v>
      </c>
      <c r="AW30">
        <v>2</v>
      </c>
      <c r="AX30">
        <v>109163323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Y30*Source!I68</f>
        <v>5.5800000000000002E-2</v>
      </c>
      <c r="CY30">
        <f>AA30</f>
        <v>93.87</v>
      </c>
      <c r="CZ30">
        <f>AE30</f>
        <v>14.31</v>
      </c>
      <c r="DA30">
        <f>AI30</f>
        <v>6.56</v>
      </c>
      <c r="DB30">
        <f t="shared" si="0"/>
        <v>12.88</v>
      </c>
      <c r="DC30">
        <f t="shared" si="1"/>
        <v>0</v>
      </c>
    </row>
    <row r="31" spans="1:107" x14ac:dyDescent="0.2">
      <c r="A31">
        <f>ROW(Source!A68)</f>
        <v>68</v>
      </c>
      <c r="B31">
        <v>109162960</v>
      </c>
      <c r="C31">
        <v>109163309</v>
      </c>
      <c r="D31">
        <v>76383696</v>
      </c>
      <c r="E31">
        <v>1</v>
      </c>
      <c r="F31">
        <v>1</v>
      </c>
      <c r="G31">
        <v>1</v>
      </c>
      <c r="H31">
        <v>3</v>
      </c>
      <c r="I31" t="s">
        <v>259</v>
      </c>
      <c r="J31" t="s">
        <v>260</v>
      </c>
      <c r="K31" t="s">
        <v>261</v>
      </c>
      <c r="L31">
        <v>1348</v>
      </c>
      <c r="N31">
        <v>1009</v>
      </c>
      <c r="O31" t="s">
        <v>109</v>
      </c>
      <c r="P31" t="s">
        <v>109</v>
      </c>
      <c r="Q31">
        <v>1000</v>
      </c>
      <c r="W31">
        <v>0</v>
      </c>
      <c r="X31">
        <v>-2033855571</v>
      </c>
      <c r="Y31">
        <v>3.7000000000000002E-3</v>
      </c>
      <c r="AA31">
        <v>86292.69</v>
      </c>
      <c r="AB31">
        <v>0</v>
      </c>
      <c r="AC31">
        <v>0</v>
      </c>
      <c r="AD31">
        <v>0</v>
      </c>
      <c r="AE31">
        <v>9073.89</v>
      </c>
      <c r="AF31">
        <v>0</v>
      </c>
      <c r="AG31">
        <v>0</v>
      </c>
      <c r="AH31">
        <v>0</v>
      </c>
      <c r="AI31">
        <v>9.51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3.7000000000000002E-3</v>
      </c>
      <c r="AU31" t="s">
        <v>3</v>
      </c>
      <c r="AV31">
        <v>0</v>
      </c>
      <c r="AW31">
        <v>2</v>
      </c>
      <c r="AX31">
        <v>109163324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Y31*Source!I68</f>
        <v>2.2940000000000002E-4</v>
      </c>
      <c r="CY31">
        <f>AA31</f>
        <v>86292.69</v>
      </c>
      <c r="CZ31">
        <f>AE31</f>
        <v>9073.89</v>
      </c>
      <c r="DA31">
        <f>AI31</f>
        <v>9.51</v>
      </c>
      <c r="DB31">
        <f t="shared" si="0"/>
        <v>33.57</v>
      </c>
      <c r="DC31">
        <f t="shared" si="1"/>
        <v>0</v>
      </c>
    </row>
    <row r="32" spans="1:107" x14ac:dyDescent="0.2">
      <c r="A32">
        <f>ROW(Source!A68)</f>
        <v>68</v>
      </c>
      <c r="B32">
        <v>109162960</v>
      </c>
      <c r="C32">
        <v>109163309</v>
      </c>
      <c r="D32">
        <v>76432106</v>
      </c>
      <c r="E32">
        <v>1</v>
      </c>
      <c r="F32">
        <v>1</v>
      </c>
      <c r="G32">
        <v>1</v>
      </c>
      <c r="H32">
        <v>3</v>
      </c>
      <c r="I32" t="s">
        <v>248</v>
      </c>
      <c r="J32" t="s">
        <v>249</v>
      </c>
      <c r="K32" t="s">
        <v>250</v>
      </c>
      <c r="L32">
        <v>1374</v>
      </c>
      <c r="N32">
        <v>1013</v>
      </c>
      <c r="O32" t="s">
        <v>251</v>
      </c>
      <c r="P32" t="s">
        <v>251</v>
      </c>
      <c r="Q32">
        <v>1</v>
      </c>
      <c r="W32">
        <v>0</v>
      </c>
      <c r="X32">
        <v>-915781824</v>
      </c>
      <c r="Y32">
        <v>3.12</v>
      </c>
      <c r="AA32">
        <v>7.53</v>
      </c>
      <c r="AB32">
        <v>0</v>
      </c>
      <c r="AC32">
        <v>0</v>
      </c>
      <c r="AD32">
        <v>0</v>
      </c>
      <c r="AE32">
        <v>1</v>
      </c>
      <c r="AF32">
        <v>0</v>
      </c>
      <c r="AG32">
        <v>0</v>
      </c>
      <c r="AH32">
        <v>0</v>
      </c>
      <c r="AI32">
        <v>7.53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3</v>
      </c>
      <c r="AT32">
        <v>3.12</v>
      </c>
      <c r="AU32" t="s">
        <v>3</v>
      </c>
      <c r="AV32">
        <v>0</v>
      </c>
      <c r="AW32">
        <v>2</v>
      </c>
      <c r="AX32">
        <v>109163325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Y32*Source!I68</f>
        <v>0.19344</v>
      </c>
      <c r="CY32">
        <f>AA32</f>
        <v>7.53</v>
      </c>
      <c r="CZ32">
        <f>AE32</f>
        <v>1</v>
      </c>
      <c r="DA32">
        <f>AI32</f>
        <v>7.53</v>
      </c>
      <c r="DB32">
        <f t="shared" si="0"/>
        <v>3.12</v>
      </c>
      <c r="DC32">
        <f t="shared" si="1"/>
        <v>0</v>
      </c>
    </row>
    <row r="33" spans="1:107" x14ac:dyDescent="0.2">
      <c r="A33">
        <f>ROW(Source!A69)</f>
        <v>69</v>
      </c>
      <c r="B33">
        <v>109162960</v>
      </c>
      <c r="C33">
        <v>109163326</v>
      </c>
      <c r="D33">
        <v>76622567</v>
      </c>
      <c r="E33">
        <v>1</v>
      </c>
      <c r="F33">
        <v>1</v>
      </c>
      <c r="G33">
        <v>1</v>
      </c>
      <c r="H33">
        <v>1</v>
      </c>
      <c r="I33" t="s">
        <v>254</v>
      </c>
      <c r="J33" t="s">
        <v>3</v>
      </c>
      <c r="K33" t="s">
        <v>255</v>
      </c>
      <c r="L33">
        <v>1369</v>
      </c>
      <c r="N33">
        <v>1013</v>
      </c>
      <c r="O33" t="s">
        <v>215</v>
      </c>
      <c r="P33" t="s">
        <v>215</v>
      </c>
      <c r="Q33">
        <v>1</v>
      </c>
      <c r="W33">
        <v>0</v>
      </c>
      <c r="X33">
        <v>184923391</v>
      </c>
      <c r="Y33">
        <v>10.7</v>
      </c>
      <c r="AA33">
        <v>0</v>
      </c>
      <c r="AB33">
        <v>0</v>
      </c>
      <c r="AC33">
        <v>0</v>
      </c>
      <c r="AD33">
        <v>9.4</v>
      </c>
      <c r="AE33">
        <v>0</v>
      </c>
      <c r="AF33">
        <v>0</v>
      </c>
      <c r="AG33">
        <v>0</v>
      </c>
      <c r="AH33">
        <v>9.4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10.7</v>
      </c>
      <c r="AU33" t="s">
        <v>3</v>
      </c>
      <c r="AV33">
        <v>1</v>
      </c>
      <c r="AW33">
        <v>2</v>
      </c>
      <c r="AX33">
        <v>109163335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Y33*Source!I69</f>
        <v>3.2099999999999995</v>
      </c>
      <c r="CY33">
        <f>AD33</f>
        <v>9.4</v>
      </c>
      <c r="CZ33">
        <f>AH33</f>
        <v>9.4</v>
      </c>
      <c r="DA33">
        <f>AL33</f>
        <v>1</v>
      </c>
      <c r="DB33">
        <f t="shared" si="0"/>
        <v>100.58</v>
      </c>
      <c r="DC33">
        <f t="shared" si="1"/>
        <v>0</v>
      </c>
    </row>
    <row r="34" spans="1:107" x14ac:dyDescent="0.2">
      <c r="A34">
        <f>ROW(Source!A69)</f>
        <v>69</v>
      </c>
      <c r="B34">
        <v>109162960</v>
      </c>
      <c r="C34">
        <v>109163326</v>
      </c>
      <c r="D34">
        <v>121548</v>
      </c>
      <c r="E34">
        <v>1</v>
      </c>
      <c r="F34">
        <v>1</v>
      </c>
      <c r="G34">
        <v>1</v>
      </c>
      <c r="H34">
        <v>1</v>
      </c>
      <c r="I34" t="s">
        <v>23</v>
      </c>
      <c r="J34" t="s">
        <v>3</v>
      </c>
      <c r="K34" t="s">
        <v>220</v>
      </c>
      <c r="L34">
        <v>608254</v>
      </c>
      <c r="N34">
        <v>1013</v>
      </c>
      <c r="O34" t="s">
        <v>221</v>
      </c>
      <c r="P34" t="s">
        <v>221</v>
      </c>
      <c r="Q34">
        <v>1</v>
      </c>
      <c r="W34">
        <v>0</v>
      </c>
      <c r="X34">
        <v>-185737400</v>
      </c>
      <c r="Y34">
        <v>0.19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0.19</v>
      </c>
      <c r="AU34" t="s">
        <v>3</v>
      </c>
      <c r="AV34">
        <v>2</v>
      </c>
      <c r="AW34">
        <v>2</v>
      </c>
      <c r="AX34">
        <v>109163336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Y34*Source!I69</f>
        <v>5.6999999999999995E-2</v>
      </c>
      <c r="CY34">
        <f>AD34</f>
        <v>0</v>
      </c>
      <c r="CZ34">
        <f>AH34</f>
        <v>0</v>
      </c>
      <c r="DA34">
        <f>AL34</f>
        <v>1</v>
      </c>
      <c r="DB34">
        <f t="shared" si="0"/>
        <v>0</v>
      </c>
      <c r="DC34">
        <f t="shared" si="1"/>
        <v>0</v>
      </c>
    </row>
    <row r="35" spans="1:107" x14ac:dyDescent="0.2">
      <c r="A35">
        <f>ROW(Source!A69)</f>
        <v>69</v>
      </c>
      <c r="B35">
        <v>109162960</v>
      </c>
      <c r="C35">
        <v>109163326</v>
      </c>
      <c r="D35">
        <v>76432618</v>
      </c>
      <c r="E35">
        <v>1</v>
      </c>
      <c r="F35">
        <v>1</v>
      </c>
      <c r="G35">
        <v>1</v>
      </c>
      <c r="H35">
        <v>2</v>
      </c>
      <c r="I35" t="s">
        <v>222</v>
      </c>
      <c r="J35" t="s">
        <v>223</v>
      </c>
      <c r="K35" t="s">
        <v>224</v>
      </c>
      <c r="L35">
        <v>1368</v>
      </c>
      <c r="N35">
        <v>1011</v>
      </c>
      <c r="O35" t="s">
        <v>225</v>
      </c>
      <c r="P35" t="s">
        <v>225</v>
      </c>
      <c r="Q35">
        <v>1</v>
      </c>
      <c r="W35">
        <v>0</v>
      </c>
      <c r="X35">
        <v>783836208</v>
      </c>
      <c r="Y35">
        <v>0.19</v>
      </c>
      <c r="AA35">
        <v>0</v>
      </c>
      <c r="AB35">
        <v>1124.33</v>
      </c>
      <c r="AC35">
        <v>466.56</v>
      </c>
      <c r="AD35">
        <v>0</v>
      </c>
      <c r="AE35">
        <v>0</v>
      </c>
      <c r="AF35">
        <v>134.65</v>
      </c>
      <c r="AG35">
        <v>13.5</v>
      </c>
      <c r="AH35">
        <v>0</v>
      </c>
      <c r="AI35">
        <v>1</v>
      </c>
      <c r="AJ35">
        <v>8.35</v>
      </c>
      <c r="AK35">
        <v>34.56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0.19</v>
      </c>
      <c r="AU35" t="s">
        <v>3</v>
      </c>
      <c r="AV35">
        <v>0</v>
      </c>
      <c r="AW35">
        <v>2</v>
      </c>
      <c r="AX35">
        <v>109163337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Y35*Source!I69</f>
        <v>5.6999999999999995E-2</v>
      </c>
      <c r="CY35">
        <f>AB35</f>
        <v>1124.33</v>
      </c>
      <c r="CZ35">
        <f>AF35</f>
        <v>134.65</v>
      </c>
      <c r="DA35">
        <f>AJ35</f>
        <v>8.35</v>
      </c>
      <c r="DB35">
        <f t="shared" si="0"/>
        <v>25.58</v>
      </c>
      <c r="DC35">
        <f t="shared" si="1"/>
        <v>2.57</v>
      </c>
    </row>
    <row r="36" spans="1:107" x14ac:dyDescent="0.2">
      <c r="A36">
        <f>ROW(Source!A69)</f>
        <v>69</v>
      </c>
      <c r="B36">
        <v>109162960</v>
      </c>
      <c r="C36">
        <v>109163326</v>
      </c>
      <c r="D36">
        <v>76432833</v>
      </c>
      <c r="E36">
        <v>1</v>
      </c>
      <c r="F36">
        <v>1</v>
      </c>
      <c r="G36">
        <v>1</v>
      </c>
      <c r="H36">
        <v>2</v>
      </c>
      <c r="I36" t="s">
        <v>226</v>
      </c>
      <c r="J36" t="s">
        <v>227</v>
      </c>
      <c r="K36" t="s">
        <v>228</v>
      </c>
      <c r="L36">
        <v>1368</v>
      </c>
      <c r="N36">
        <v>1011</v>
      </c>
      <c r="O36" t="s">
        <v>225</v>
      </c>
      <c r="P36" t="s">
        <v>225</v>
      </c>
      <c r="Q36">
        <v>1</v>
      </c>
      <c r="W36">
        <v>0</v>
      </c>
      <c r="X36">
        <v>1474986261</v>
      </c>
      <c r="Y36">
        <v>1.75</v>
      </c>
      <c r="AA36">
        <v>0</v>
      </c>
      <c r="AB36">
        <v>62.21</v>
      </c>
      <c r="AC36">
        <v>0</v>
      </c>
      <c r="AD36">
        <v>0</v>
      </c>
      <c r="AE36">
        <v>0</v>
      </c>
      <c r="AF36">
        <v>8.1</v>
      </c>
      <c r="AG36">
        <v>0</v>
      </c>
      <c r="AH36">
        <v>0</v>
      </c>
      <c r="AI36">
        <v>1</v>
      </c>
      <c r="AJ36">
        <v>7.68</v>
      </c>
      <c r="AK36">
        <v>34.56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1.75</v>
      </c>
      <c r="AU36" t="s">
        <v>3</v>
      </c>
      <c r="AV36">
        <v>0</v>
      </c>
      <c r="AW36">
        <v>2</v>
      </c>
      <c r="AX36">
        <v>109163338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Y36*Source!I69</f>
        <v>0.52500000000000002</v>
      </c>
      <c r="CY36">
        <f>AB36</f>
        <v>62.21</v>
      </c>
      <c r="CZ36">
        <f>AF36</f>
        <v>8.1</v>
      </c>
      <c r="DA36">
        <f>AJ36</f>
        <v>7.68</v>
      </c>
      <c r="DB36">
        <f t="shared" si="0"/>
        <v>14.18</v>
      </c>
      <c r="DC36">
        <f t="shared" si="1"/>
        <v>0</v>
      </c>
    </row>
    <row r="37" spans="1:107" x14ac:dyDescent="0.2">
      <c r="A37">
        <f>ROW(Source!A69)</f>
        <v>69</v>
      </c>
      <c r="B37">
        <v>109162960</v>
      </c>
      <c r="C37">
        <v>109163326</v>
      </c>
      <c r="D37">
        <v>76434481</v>
      </c>
      <c r="E37">
        <v>1</v>
      </c>
      <c r="F37">
        <v>1</v>
      </c>
      <c r="G37">
        <v>1</v>
      </c>
      <c r="H37">
        <v>2</v>
      </c>
      <c r="I37" t="s">
        <v>235</v>
      </c>
      <c r="J37" t="s">
        <v>236</v>
      </c>
      <c r="K37" t="s">
        <v>237</v>
      </c>
      <c r="L37">
        <v>1368</v>
      </c>
      <c r="N37">
        <v>1011</v>
      </c>
      <c r="O37" t="s">
        <v>225</v>
      </c>
      <c r="P37" t="s">
        <v>225</v>
      </c>
      <c r="Q37">
        <v>1</v>
      </c>
      <c r="W37">
        <v>0</v>
      </c>
      <c r="X37">
        <v>1230759911</v>
      </c>
      <c r="Y37">
        <v>0.19</v>
      </c>
      <c r="AA37">
        <v>0</v>
      </c>
      <c r="AB37">
        <v>1575.16</v>
      </c>
      <c r="AC37">
        <v>400.9</v>
      </c>
      <c r="AD37">
        <v>0</v>
      </c>
      <c r="AE37">
        <v>0</v>
      </c>
      <c r="AF37">
        <v>87.17</v>
      </c>
      <c r="AG37">
        <v>11.6</v>
      </c>
      <c r="AH37">
        <v>0</v>
      </c>
      <c r="AI37">
        <v>1</v>
      </c>
      <c r="AJ37">
        <v>18.07</v>
      </c>
      <c r="AK37">
        <v>34.56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0.19</v>
      </c>
      <c r="AU37" t="s">
        <v>3</v>
      </c>
      <c r="AV37">
        <v>0</v>
      </c>
      <c r="AW37">
        <v>2</v>
      </c>
      <c r="AX37">
        <v>109163339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Y37*Source!I69</f>
        <v>5.6999999999999995E-2</v>
      </c>
      <c r="CY37">
        <f>AB37</f>
        <v>1575.16</v>
      </c>
      <c r="CZ37">
        <f>AF37</f>
        <v>87.17</v>
      </c>
      <c r="DA37">
        <f>AJ37</f>
        <v>18.07</v>
      </c>
      <c r="DB37">
        <f t="shared" si="0"/>
        <v>16.559999999999999</v>
      </c>
      <c r="DC37">
        <f t="shared" si="1"/>
        <v>2.2000000000000002</v>
      </c>
    </row>
    <row r="38" spans="1:107" x14ac:dyDescent="0.2">
      <c r="A38">
        <f>ROW(Source!A69)</f>
        <v>69</v>
      </c>
      <c r="B38">
        <v>109162960</v>
      </c>
      <c r="C38">
        <v>109163326</v>
      </c>
      <c r="D38">
        <v>76370161</v>
      </c>
      <c r="E38">
        <v>1</v>
      </c>
      <c r="F38">
        <v>1</v>
      </c>
      <c r="G38">
        <v>1</v>
      </c>
      <c r="H38">
        <v>3</v>
      </c>
      <c r="I38" t="s">
        <v>238</v>
      </c>
      <c r="J38" t="s">
        <v>239</v>
      </c>
      <c r="K38" t="s">
        <v>240</v>
      </c>
      <c r="L38">
        <v>1346</v>
      </c>
      <c r="N38">
        <v>1009</v>
      </c>
      <c r="O38" t="s">
        <v>241</v>
      </c>
      <c r="P38" t="s">
        <v>241</v>
      </c>
      <c r="Q38">
        <v>1</v>
      </c>
      <c r="W38">
        <v>0</v>
      </c>
      <c r="X38">
        <v>-1805966371</v>
      </c>
      <c r="Y38">
        <v>0.65</v>
      </c>
      <c r="AA38">
        <v>93.87</v>
      </c>
      <c r="AB38">
        <v>0</v>
      </c>
      <c r="AC38">
        <v>0</v>
      </c>
      <c r="AD38">
        <v>0</v>
      </c>
      <c r="AE38">
        <v>14.31</v>
      </c>
      <c r="AF38">
        <v>0</v>
      </c>
      <c r="AG38">
        <v>0</v>
      </c>
      <c r="AH38">
        <v>0</v>
      </c>
      <c r="AI38">
        <v>6.56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0.65</v>
      </c>
      <c r="AU38" t="s">
        <v>3</v>
      </c>
      <c r="AV38">
        <v>0</v>
      </c>
      <c r="AW38">
        <v>2</v>
      </c>
      <c r="AX38">
        <v>109163340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Y38*Source!I69</f>
        <v>0.19500000000000001</v>
      </c>
      <c r="CY38">
        <f>AA38</f>
        <v>93.87</v>
      </c>
      <c r="CZ38">
        <f>AE38</f>
        <v>14.31</v>
      </c>
      <c r="DA38">
        <f>AI38</f>
        <v>6.56</v>
      </c>
      <c r="DB38">
        <f t="shared" si="0"/>
        <v>9.3000000000000007</v>
      </c>
      <c r="DC38">
        <f t="shared" si="1"/>
        <v>0</v>
      </c>
    </row>
    <row r="39" spans="1:107" x14ac:dyDescent="0.2">
      <c r="A39">
        <f>ROW(Source!A69)</f>
        <v>69</v>
      </c>
      <c r="B39">
        <v>109162960</v>
      </c>
      <c r="C39">
        <v>109163326</v>
      </c>
      <c r="D39">
        <v>76383696</v>
      </c>
      <c r="E39">
        <v>1</v>
      </c>
      <c r="F39">
        <v>1</v>
      </c>
      <c r="G39">
        <v>1</v>
      </c>
      <c r="H39">
        <v>3</v>
      </c>
      <c r="I39" t="s">
        <v>259</v>
      </c>
      <c r="J39" t="s">
        <v>260</v>
      </c>
      <c r="K39" t="s">
        <v>261</v>
      </c>
      <c r="L39">
        <v>1348</v>
      </c>
      <c r="N39">
        <v>1009</v>
      </c>
      <c r="O39" t="s">
        <v>109</v>
      </c>
      <c r="P39" t="s">
        <v>109</v>
      </c>
      <c r="Q39">
        <v>1000</v>
      </c>
      <c r="W39">
        <v>0</v>
      </c>
      <c r="X39">
        <v>-2033855571</v>
      </c>
      <c r="Y39">
        <v>2E-3</v>
      </c>
      <c r="AA39">
        <v>86292.69</v>
      </c>
      <c r="AB39">
        <v>0</v>
      </c>
      <c r="AC39">
        <v>0</v>
      </c>
      <c r="AD39">
        <v>0</v>
      </c>
      <c r="AE39">
        <v>9073.89</v>
      </c>
      <c r="AF39">
        <v>0</v>
      </c>
      <c r="AG39">
        <v>0</v>
      </c>
      <c r="AH39">
        <v>0</v>
      </c>
      <c r="AI39">
        <v>9.51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2E-3</v>
      </c>
      <c r="AU39" t="s">
        <v>3</v>
      </c>
      <c r="AV39">
        <v>0</v>
      </c>
      <c r="AW39">
        <v>2</v>
      </c>
      <c r="AX39">
        <v>109163341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Y39*Source!I69</f>
        <v>5.9999999999999995E-4</v>
      </c>
      <c r="CY39">
        <f>AA39</f>
        <v>86292.69</v>
      </c>
      <c r="CZ39">
        <f>AE39</f>
        <v>9073.89</v>
      </c>
      <c r="DA39">
        <f>AI39</f>
        <v>9.51</v>
      </c>
      <c r="DB39">
        <f t="shared" si="0"/>
        <v>18.149999999999999</v>
      </c>
      <c r="DC39">
        <f t="shared" si="1"/>
        <v>0</v>
      </c>
    </row>
    <row r="40" spans="1:107" x14ac:dyDescent="0.2">
      <c r="A40">
        <f>ROW(Source!A69)</f>
        <v>69</v>
      </c>
      <c r="B40">
        <v>109162960</v>
      </c>
      <c r="C40">
        <v>109163326</v>
      </c>
      <c r="D40">
        <v>76432106</v>
      </c>
      <c r="E40">
        <v>1</v>
      </c>
      <c r="F40">
        <v>1</v>
      </c>
      <c r="G40">
        <v>1</v>
      </c>
      <c r="H40">
        <v>3</v>
      </c>
      <c r="I40" t="s">
        <v>248</v>
      </c>
      <c r="J40" t="s">
        <v>249</v>
      </c>
      <c r="K40" t="s">
        <v>250</v>
      </c>
      <c r="L40">
        <v>1374</v>
      </c>
      <c r="N40">
        <v>1013</v>
      </c>
      <c r="O40" t="s">
        <v>251</v>
      </c>
      <c r="P40" t="s">
        <v>251</v>
      </c>
      <c r="Q40">
        <v>1</v>
      </c>
      <c r="W40">
        <v>0</v>
      </c>
      <c r="X40">
        <v>-915781824</v>
      </c>
      <c r="Y40">
        <v>2.0099999999999998</v>
      </c>
      <c r="AA40">
        <v>7.53</v>
      </c>
      <c r="AB40">
        <v>0</v>
      </c>
      <c r="AC40">
        <v>0</v>
      </c>
      <c r="AD40">
        <v>0</v>
      </c>
      <c r="AE40">
        <v>1</v>
      </c>
      <c r="AF40">
        <v>0</v>
      </c>
      <c r="AG40">
        <v>0</v>
      </c>
      <c r="AH40">
        <v>0</v>
      </c>
      <c r="AI40">
        <v>7.53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2.0099999999999998</v>
      </c>
      <c r="AU40" t="s">
        <v>3</v>
      </c>
      <c r="AV40">
        <v>0</v>
      </c>
      <c r="AW40">
        <v>2</v>
      </c>
      <c r="AX40">
        <v>109163342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Y40*Source!I69</f>
        <v>0.60299999999999987</v>
      </c>
      <c r="CY40">
        <f>AA40</f>
        <v>7.53</v>
      </c>
      <c r="CZ40">
        <f>AE40</f>
        <v>1</v>
      </c>
      <c r="DA40">
        <f>AI40</f>
        <v>7.53</v>
      </c>
      <c r="DB40">
        <f t="shared" si="0"/>
        <v>2.0099999999999998</v>
      </c>
      <c r="DC40">
        <f t="shared" si="1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109163258</v>
      </c>
      <c r="C1">
        <v>109163256</v>
      </c>
      <c r="D1">
        <v>51588049</v>
      </c>
      <c r="E1">
        <v>1</v>
      </c>
      <c r="F1">
        <v>1</v>
      </c>
      <c r="G1">
        <v>1</v>
      </c>
      <c r="H1">
        <v>1</v>
      </c>
      <c r="I1" t="s">
        <v>213</v>
      </c>
      <c r="J1" t="s">
        <v>3</v>
      </c>
      <c r="K1" t="s">
        <v>214</v>
      </c>
      <c r="L1">
        <v>1369</v>
      </c>
      <c r="N1">
        <v>1013</v>
      </c>
      <c r="O1" t="s">
        <v>215</v>
      </c>
      <c r="P1" t="s">
        <v>215</v>
      </c>
      <c r="Q1">
        <v>1</v>
      </c>
      <c r="X1">
        <v>154</v>
      </c>
      <c r="Y1">
        <v>0</v>
      </c>
      <c r="Z1">
        <v>0</v>
      </c>
      <c r="AA1">
        <v>0</v>
      </c>
      <c r="AB1">
        <v>7.8</v>
      </c>
      <c r="AC1">
        <v>0</v>
      </c>
      <c r="AD1">
        <v>1</v>
      </c>
      <c r="AE1">
        <v>1</v>
      </c>
      <c r="AF1" t="s">
        <v>3</v>
      </c>
      <c r="AG1">
        <v>154</v>
      </c>
      <c r="AH1">
        <v>2</v>
      </c>
      <c r="AI1">
        <v>109163257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109163261</v>
      </c>
      <c r="C2">
        <v>109163259</v>
      </c>
      <c r="D2">
        <v>51592841</v>
      </c>
      <c r="E2">
        <v>1</v>
      </c>
      <c r="F2">
        <v>1</v>
      </c>
      <c r="G2">
        <v>1</v>
      </c>
      <c r="H2">
        <v>1</v>
      </c>
      <c r="I2" t="s">
        <v>216</v>
      </c>
      <c r="J2" t="s">
        <v>3</v>
      </c>
      <c r="K2" t="s">
        <v>217</v>
      </c>
      <c r="L2">
        <v>1369</v>
      </c>
      <c r="N2">
        <v>1013</v>
      </c>
      <c r="O2" t="s">
        <v>215</v>
      </c>
      <c r="P2" t="s">
        <v>215</v>
      </c>
      <c r="Q2">
        <v>1</v>
      </c>
      <c r="X2">
        <v>97.2</v>
      </c>
      <c r="Y2">
        <v>0</v>
      </c>
      <c r="Z2">
        <v>0</v>
      </c>
      <c r="AA2">
        <v>0</v>
      </c>
      <c r="AB2">
        <v>7.5</v>
      </c>
      <c r="AC2">
        <v>0</v>
      </c>
      <c r="AD2">
        <v>1</v>
      </c>
      <c r="AE2">
        <v>1</v>
      </c>
      <c r="AF2" t="s">
        <v>3</v>
      </c>
      <c r="AG2">
        <v>97.2</v>
      </c>
      <c r="AH2">
        <v>2</v>
      </c>
      <c r="AI2">
        <v>109163260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ROW(Source!A65)</f>
        <v>65</v>
      </c>
      <c r="B3">
        <v>109163274</v>
      </c>
      <c r="C3">
        <v>109163262</v>
      </c>
      <c r="D3">
        <v>76626212</v>
      </c>
      <c r="E3">
        <v>1</v>
      </c>
      <c r="F3">
        <v>1</v>
      </c>
      <c r="G3">
        <v>1</v>
      </c>
      <c r="H3">
        <v>1</v>
      </c>
      <c r="I3" t="s">
        <v>218</v>
      </c>
      <c r="J3" t="s">
        <v>3</v>
      </c>
      <c r="K3" t="s">
        <v>219</v>
      </c>
      <c r="L3">
        <v>1369</v>
      </c>
      <c r="N3">
        <v>1013</v>
      </c>
      <c r="O3" t="s">
        <v>215</v>
      </c>
      <c r="P3" t="s">
        <v>215</v>
      </c>
      <c r="Q3">
        <v>1</v>
      </c>
      <c r="X3">
        <v>2.37</v>
      </c>
      <c r="Y3">
        <v>0</v>
      </c>
      <c r="Z3">
        <v>0</v>
      </c>
      <c r="AA3">
        <v>0</v>
      </c>
      <c r="AB3">
        <v>9.92</v>
      </c>
      <c r="AC3">
        <v>0</v>
      </c>
      <c r="AD3">
        <v>1</v>
      </c>
      <c r="AE3">
        <v>1</v>
      </c>
      <c r="AF3" t="s">
        <v>3</v>
      </c>
      <c r="AG3">
        <v>2.37</v>
      </c>
      <c r="AH3">
        <v>2</v>
      </c>
      <c r="AI3">
        <v>109163263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ROW(Source!A65)</f>
        <v>65</v>
      </c>
      <c r="B4">
        <v>109163275</v>
      </c>
      <c r="C4">
        <v>109163262</v>
      </c>
      <c r="D4">
        <v>121548</v>
      </c>
      <c r="E4">
        <v>1</v>
      </c>
      <c r="F4">
        <v>1</v>
      </c>
      <c r="G4">
        <v>1</v>
      </c>
      <c r="H4">
        <v>1</v>
      </c>
      <c r="I4" t="s">
        <v>23</v>
      </c>
      <c r="J4" t="s">
        <v>3</v>
      </c>
      <c r="K4" t="s">
        <v>220</v>
      </c>
      <c r="L4">
        <v>608254</v>
      </c>
      <c r="N4">
        <v>1013</v>
      </c>
      <c r="O4" t="s">
        <v>221</v>
      </c>
      <c r="P4" t="s">
        <v>221</v>
      </c>
      <c r="Q4">
        <v>1</v>
      </c>
      <c r="X4">
        <v>0.41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2</v>
      </c>
      <c r="AF4" t="s">
        <v>3</v>
      </c>
      <c r="AG4">
        <v>0.41</v>
      </c>
      <c r="AH4">
        <v>2</v>
      </c>
      <c r="AI4">
        <v>109163264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ROW(Source!A65)</f>
        <v>65</v>
      </c>
      <c r="B5">
        <v>109163276</v>
      </c>
      <c r="C5">
        <v>109163262</v>
      </c>
      <c r="D5">
        <v>76432618</v>
      </c>
      <c r="E5">
        <v>1</v>
      </c>
      <c r="F5">
        <v>1</v>
      </c>
      <c r="G5">
        <v>1</v>
      </c>
      <c r="H5">
        <v>2</v>
      </c>
      <c r="I5" t="s">
        <v>222</v>
      </c>
      <c r="J5" t="s">
        <v>223</v>
      </c>
      <c r="K5" t="s">
        <v>224</v>
      </c>
      <c r="L5">
        <v>1368</v>
      </c>
      <c r="N5">
        <v>1011</v>
      </c>
      <c r="O5" t="s">
        <v>225</v>
      </c>
      <c r="P5" t="s">
        <v>225</v>
      </c>
      <c r="Q5">
        <v>1</v>
      </c>
      <c r="X5">
        <v>0.12</v>
      </c>
      <c r="Y5">
        <v>0</v>
      </c>
      <c r="Z5">
        <v>134.65</v>
      </c>
      <c r="AA5">
        <v>13.5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0.12</v>
      </c>
      <c r="AH5">
        <v>2</v>
      </c>
      <c r="AI5">
        <v>109163265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ROW(Source!A65)</f>
        <v>65</v>
      </c>
      <c r="B6">
        <v>109163277</v>
      </c>
      <c r="C6">
        <v>109163262</v>
      </c>
      <c r="D6">
        <v>76432833</v>
      </c>
      <c r="E6">
        <v>1</v>
      </c>
      <c r="F6">
        <v>1</v>
      </c>
      <c r="G6">
        <v>1</v>
      </c>
      <c r="H6">
        <v>2</v>
      </c>
      <c r="I6" t="s">
        <v>226</v>
      </c>
      <c r="J6" t="s">
        <v>227</v>
      </c>
      <c r="K6" t="s">
        <v>228</v>
      </c>
      <c r="L6">
        <v>1368</v>
      </c>
      <c r="N6">
        <v>1011</v>
      </c>
      <c r="O6" t="s">
        <v>225</v>
      </c>
      <c r="P6" t="s">
        <v>225</v>
      </c>
      <c r="Q6">
        <v>1</v>
      </c>
      <c r="X6">
        <v>0.84</v>
      </c>
      <c r="Y6">
        <v>0</v>
      </c>
      <c r="Z6">
        <v>8.1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0.84</v>
      </c>
      <c r="AH6">
        <v>2</v>
      </c>
      <c r="AI6">
        <v>109163266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ROW(Source!A65)</f>
        <v>65</v>
      </c>
      <c r="B7">
        <v>109163278</v>
      </c>
      <c r="C7">
        <v>109163262</v>
      </c>
      <c r="D7">
        <v>76432871</v>
      </c>
      <c r="E7">
        <v>1</v>
      </c>
      <c r="F7">
        <v>1</v>
      </c>
      <c r="G7">
        <v>1</v>
      </c>
      <c r="H7">
        <v>2</v>
      </c>
      <c r="I7" t="s">
        <v>229</v>
      </c>
      <c r="J7" t="s">
        <v>230</v>
      </c>
      <c r="K7" t="s">
        <v>231</v>
      </c>
      <c r="L7">
        <v>1368</v>
      </c>
      <c r="N7">
        <v>1011</v>
      </c>
      <c r="O7" t="s">
        <v>225</v>
      </c>
      <c r="P7" t="s">
        <v>225</v>
      </c>
      <c r="Q7">
        <v>1</v>
      </c>
      <c r="X7">
        <v>0.28999999999999998</v>
      </c>
      <c r="Y7">
        <v>0</v>
      </c>
      <c r="Z7">
        <v>46.56</v>
      </c>
      <c r="AA7">
        <v>10.06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0.28999999999999998</v>
      </c>
      <c r="AH7">
        <v>2</v>
      </c>
      <c r="AI7">
        <v>109163267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ROW(Source!A65)</f>
        <v>65</v>
      </c>
      <c r="B8">
        <v>109163279</v>
      </c>
      <c r="C8">
        <v>109163262</v>
      </c>
      <c r="D8">
        <v>76433100</v>
      </c>
      <c r="E8">
        <v>1</v>
      </c>
      <c r="F8">
        <v>1</v>
      </c>
      <c r="G8">
        <v>1</v>
      </c>
      <c r="H8">
        <v>2</v>
      </c>
      <c r="I8" t="s">
        <v>232</v>
      </c>
      <c r="J8" t="s">
        <v>233</v>
      </c>
      <c r="K8" t="s">
        <v>234</v>
      </c>
      <c r="L8">
        <v>1368</v>
      </c>
      <c r="N8">
        <v>1011</v>
      </c>
      <c r="O8" t="s">
        <v>225</v>
      </c>
      <c r="P8" t="s">
        <v>225</v>
      </c>
      <c r="Q8">
        <v>1</v>
      </c>
      <c r="X8">
        <v>0.28999999999999998</v>
      </c>
      <c r="Y8">
        <v>0</v>
      </c>
      <c r="Z8">
        <v>2.99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0.28999999999999998</v>
      </c>
      <c r="AH8">
        <v>2</v>
      </c>
      <c r="AI8">
        <v>109163268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ROW(Source!A65)</f>
        <v>65</v>
      </c>
      <c r="B9">
        <v>109163280</v>
      </c>
      <c r="C9">
        <v>109163262</v>
      </c>
      <c r="D9">
        <v>76434481</v>
      </c>
      <c r="E9">
        <v>1</v>
      </c>
      <c r="F9">
        <v>1</v>
      </c>
      <c r="G9">
        <v>1</v>
      </c>
      <c r="H9">
        <v>2</v>
      </c>
      <c r="I9" t="s">
        <v>235</v>
      </c>
      <c r="J9" t="s">
        <v>236</v>
      </c>
      <c r="K9" t="s">
        <v>237</v>
      </c>
      <c r="L9">
        <v>1368</v>
      </c>
      <c r="N9">
        <v>1011</v>
      </c>
      <c r="O9" t="s">
        <v>225</v>
      </c>
      <c r="P9" t="s">
        <v>225</v>
      </c>
      <c r="Q9">
        <v>1</v>
      </c>
      <c r="X9">
        <v>0.12</v>
      </c>
      <c r="Y9">
        <v>0</v>
      </c>
      <c r="Z9">
        <v>87.17</v>
      </c>
      <c r="AA9">
        <v>11.6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0.12</v>
      </c>
      <c r="AH9">
        <v>2</v>
      </c>
      <c r="AI9">
        <v>109163269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ROW(Source!A65)</f>
        <v>65</v>
      </c>
      <c r="B10">
        <v>109163281</v>
      </c>
      <c r="C10">
        <v>109163262</v>
      </c>
      <c r="D10">
        <v>76370161</v>
      </c>
      <c r="E10">
        <v>1</v>
      </c>
      <c r="F10">
        <v>1</v>
      </c>
      <c r="G10">
        <v>1</v>
      </c>
      <c r="H10">
        <v>3</v>
      </c>
      <c r="I10" t="s">
        <v>238</v>
      </c>
      <c r="J10" t="s">
        <v>239</v>
      </c>
      <c r="K10" t="s">
        <v>240</v>
      </c>
      <c r="L10">
        <v>1346</v>
      </c>
      <c r="N10">
        <v>1009</v>
      </c>
      <c r="O10" t="s">
        <v>241</v>
      </c>
      <c r="P10" t="s">
        <v>241</v>
      </c>
      <c r="Q10">
        <v>1</v>
      </c>
      <c r="X10">
        <v>0.15</v>
      </c>
      <c r="Y10">
        <v>14.31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0.15</v>
      </c>
      <c r="AH10">
        <v>2</v>
      </c>
      <c r="AI10">
        <v>109163270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ROW(Source!A65)</f>
        <v>65</v>
      </c>
      <c r="B11">
        <v>109163282</v>
      </c>
      <c r="C11">
        <v>109163262</v>
      </c>
      <c r="D11">
        <v>76370199</v>
      </c>
      <c r="E11">
        <v>1</v>
      </c>
      <c r="F11">
        <v>1</v>
      </c>
      <c r="G11">
        <v>1</v>
      </c>
      <c r="H11">
        <v>3</v>
      </c>
      <c r="I11" t="s">
        <v>242</v>
      </c>
      <c r="J11" t="s">
        <v>243</v>
      </c>
      <c r="K11" t="s">
        <v>244</v>
      </c>
      <c r="L11">
        <v>1346</v>
      </c>
      <c r="N11">
        <v>1009</v>
      </c>
      <c r="O11" t="s">
        <v>241</v>
      </c>
      <c r="P11" t="s">
        <v>241</v>
      </c>
      <c r="Q11">
        <v>1</v>
      </c>
      <c r="X11">
        <v>0.1</v>
      </c>
      <c r="Y11">
        <v>9.0399999999999991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0.1</v>
      </c>
      <c r="AH11">
        <v>2</v>
      </c>
      <c r="AI11">
        <v>109163271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ROW(Source!A65)</f>
        <v>65</v>
      </c>
      <c r="B12">
        <v>109163283</v>
      </c>
      <c r="C12">
        <v>109163262</v>
      </c>
      <c r="D12">
        <v>76370338</v>
      </c>
      <c r="E12">
        <v>1</v>
      </c>
      <c r="F12">
        <v>1</v>
      </c>
      <c r="G12">
        <v>1</v>
      </c>
      <c r="H12">
        <v>3</v>
      </c>
      <c r="I12" t="s">
        <v>245</v>
      </c>
      <c r="J12" t="s">
        <v>246</v>
      </c>
      <c r="K12" t="s">
        <v>247</v>
      </c>
      <c r="L12">
        <v>1346</v>
      </c>
      <c r="N12">
        <v>1009</v>
      </c>
      <c r="O12" t="s">
        <v>241</v>
      </c>
      <c r="P12" t="s">
        <v>241</v>
      </c>
      <c r="Q12">
        <v>1</v>
      </c>
      <c r="X12">
        <v>0.02</v>
      </c>
      <c r="Y12">
        <v>28.67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0.02</v>
      </c>
      <c r="AH12">
        <v>2</v>
      </c>
      <c r="AI12">
        <v>109163272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ROW(Source!A65)</f>
        <v>65</v>
      </c>
      <c r="B13">
        <v>109163284</v>
      </c>
      <c r="C13">
        <v>109163262</v>
      </c>
      <c r="D13">
        <v>76432106</v>
      </c>
      <c r="E13">
        <v>1</v>
      </c>
      <c r="F13">
        <v>1</v>
      </c>
      <c r="G13">
        <v>1</v>
      </c>
      <c r="H13">
        <v>3</v>
      </c>
      <c r="I13" t="s">
        <v>248</v>
      </c>
      <c r="J13" t="s">
        <v>249</v>
      </c>
      <c r="K13" t="s">
        <v>250</v>
      </c>
      <c r="L13">
        <v>1374</v>
      </c>
      <c r="N13">
        <v>1013</v>
      </c>
      <c r="O13" t="s">
        <v>251</v>
      </c>
      <c r="P13" t="s">
        <v>251</v>
      </c>
      <c r="Q13">
        <v>1</v>
      </c>
      <c r="X13">
        <v>0.47</v>
      </c>
      <c r="Y13">
        <v>1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0.47</v>
      </c>
      <c r="AH13">
        <v>2</v>
      </c>
      <c r="AI13">
        <v>109163273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ROW(Source!A66)</f>
        <v>66</v>
      </c>
      <c r="B14">
        <v>109163288</v>
      </c>
      <c r="C14">
        <v>109163285</v>
      </c>
      <c r="D14">
        <v>76624295</v>
      </c>
      <c r="E14">
        <v>1</v>
      </c>
      <c r="F14">
        <v>1</v>
      </c>
      <c r="G14">
        <v>1</v>
      </c>
      <c r="H14">
        <v>1</v>
      </c>
      <c r="I14" t="s">
        <v>252</v>
      </c>
      <c r="J14" t="s">
        <v>3</v>
      </c>
      <c r="K14" t="s">
        <v>253</v>
      </c>
      <c r="L14">
        <v>1369</v>
      </c>
      <c r="N14">
        <v>1013</v>
      </c>
      <c r="O14" t="s">
        <v>215</v>
      </c>
      <c r="P14" t="s">
        <v>215</v>
      </c>
      <c r="Q14">
        <v>1</v>
      </c>
      <c r="X14">
        <v>22.72</v>
      </c>
      <c r="Y14">
        <v>0</v>
      </c>
      <c r="Z14">
        <v>0</v>
      </c>
      <c r="AA14">
        <v>0</v>
      </c>
      <c r="AB14">
        <v>9.6199999999999992</v>
      </c>
      <c r="AC14">
        <v>0</v>
      </c>
      <c r="AD14">
        <v>1</v>
      </c>
      <c r="AE14">
        <v>1</v>
      </c>
      <c r="AF14" t="s">
        <v>3</v>
      </c>
      <c r="AG14">
        <v>22.72</v>
      </c>
      <c r="AH14">
        <v>2</v>
      </c>
      <c r="AI14">
        <v>109163286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ROW(Source!A66)</f>
        <v>66</v>
      </c>
      <c r="B15">
        <v>109163289</v>
      </c>
      <c r="C15">
        <v>109163285</v>
      </c>
      <c r="D15">
        <v>76432106</v>
      </c>
      <c r="E15">
        <v>1</v>
      </c>
      <c r="F15">
        <v>1</v>
      </c>
      <c r="G15">
        <v>1</v>
      </c>
      <c r="H15">
        <v>3</v>
      </c>
      <c r="I15" t="s">
        <v>248</v>
      </c>
      <c r="J15" t="s">
        <v>249</v>
      </c>
      <c r="K15" t="s">
        <v>250</v>
      </c>
      <c r="L15">
        <v>1374</v>
      </c>
      <c r="N15">
        <v>1013</v>
      </c>
      <c r="O15" t="s">
        <v>251</v>
      </c>
      <c r="P15" t="s">
        <v>251</v>
      </c>
      <c r="Q15">
        <v>1</v>
      </c>
      <c r="X15">
        <v>4.37</v>
      </c>
      <c r="Y15">
        <v>1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4.37</v>
      </c>
      <c r="AH15">
        <v>2</v>
      </c>
      <c r="AI15">
        <v>109163287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ROW(Source!A67)</f>
        <v>67</v>
      </c>
      <c r="B16">
        <v>109163300</v>
      </c>
      <c r="C16">
        <v>109163290</v>
      </c>
      <c r="D16">
        <v>76622567</v>
      </c>
      <c r="E16">
        <v>1</v>
      </c>
      <c r="F16">
        <v>1</v>
      </c>
      <c r="G16">
        <v>1</v>
      </c>
      <c r="H16">
        <v>1</v>
      </c>
      <c r="I16" t="s">
        <v>254</v>
      </c>
      <c r="J16" t="s">
        <v>3</v>
      </c>
      <c r="K16" t="s">
        <v>255</v>
      </c>
      <c r="L16">
        <v>1369</v>
      </c>
      <c r="N16">
        <v>1013</v>
      </c>
      <c r="O16" t="s">
        <v>215</v>
      </c>
      <c r="P16" t="s">
        <v>215</v>
      </c>
      <c r="Q16">
        <v>1</v>
      </c>
      <c r="X16">
        <v>21.3</v>
      </c>
      <c r="Y16">
        <v>0</v>
      </c>
      <c r="Z16">
        <v>0</v>
      </c>
      <c r="AA16">
        <v>0</v>
      </c>
      <c r="AB16">
        <v>9.4</v>
      </c>
      <c r="AC16">
        <v>0</v>
      </c>
      <c r="AD16">
        <v>1</v>
      </c>
      <c r="AE16">
        <v>1</v>
      </c>
      <c r="AF16" t="s">
        <v>3</v>
      </c>
      <c r="AG16">
        <v>21.3</v>
      </c>
      <c r="AH16">
        <v>2</v>
      </c>
      <c r="AI16">
        <v>109163291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ROW(Source!A67)</f>
        <v>67</v>
      </c>
      <c r="B17">
        <v>109163301</v>
      </c>
      <c r="C17">
        <v>109163290</v>
      </c>
      <c r="D17">
        <v>121548</v>
      </c>
      <c r="E17">
        <v>1</v>
      </c>
      <c r="F17">
        <v>1</v>
      </c>
      <c r="G17">
        <v>1</v>
      </c>
      <c r="H17">
        <v>1</v>
      </c>
      <c r="I17" t="s">
        <v>23</v>
      </c>
      <c r="J17" t="s">
        <v>3</v>
      </c>
      <c r="K17" t="s">
        <v>220</v>
      </c>
      <c r="L17">
        <v>608254</v>
      </c>
      <c r="N17">
        <v>1013</v>
      </c>
      <c r="O17" t="s">
        <v>221</v>
      </c>
      <c r="P17" t="s">
        <v>221</v>
      </c>
      <c r="Q17">
        <v>1</v>
      </c>
      <c r="X17">
        <v>0.19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3</v>
      </c>
      <c r="AG17">
        <v>0.19</v>
      </c>
      <c r="AH17">
        <v>2</v>
      </c>
      <c r="AI17">
        <v>109163292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ROW(Source!A67)</f>
        <v>67</v>
      </c>
      <c r="B18">
        <v>109163302</v>
      </c>
      <c r="C18">
        <v>109163290</v>
      </c>
      <c r="D18">
        <v>76432618</v>
      </c>
      <c r="E18">
        <v>1</v>
      </c>
      <c r="F18">
        <v>1</v>
      </c>
      <c r="G18">
        <v>1</v>
      </c>
      <c r="H18">
        <v>2</v>
      </c>
      <c r="I18" t="s">
        <v>222</v>
      </c>
      <c r="J18" t="s">
        <v>223</v>
      </c>
      <c r="K18" t="s">
        <v>224</v>
      </c>
      <c r="L18">
        <v>1368</v>
      </c>
      <c r="N18">
        <v>1011</v>
      </c>
      <c r="O18" t="s">
        <v>225</v>
      </c>
      <c r="P18" t="s">
        <v>225</v>
      </c>
      <c r="Q18">
        <v>1</v>
      </c>
      <c r="X18">
        <v>0.19</v>
      </c>
      <c r="Y18">
        <v>0</v>
      </c>
      <c r="Z18">
        <v>134.65</v>
      </c>
      <c r="AA18">
        <v>13.5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0.19</v>
      </c>
      <c r="AH18">
        <v>2</v>
      </c>
      <c r="AI18">
        <v>109163293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ROW(Source!A67)</f>
        <v>67</v>
      </c>
      <c r="B19">
        <v>109163303</v>
      </c>
      <c r="C19">
        <v>109163290</v>
      </c>
      <c r="D19">
        <v>76432833</v>
      </c>
      <c r="E19">
        <v>1</v>
      </c>
      <c r="F19">
        <v>1</v>
      </c>
      <c r="G19">
        <v>1</v>
      </c>
      <c r="H19">
        <v>2</v>
      </c>
      <c r="I19" t="s">
        <v>226</v>
      </c>
      <c r="J19" t="s">
        <v>227</v>
      </c>
      <c r="K19" t="s">
        <v>228</v>
      </c>
      <c r="L19">
        <v>1368</v>
      </c>
      <c r="N19">
        <v>1011</v>
      </c>
      <c r="O19" t="s">
        <v>225</v>
      </c>
      <c r="P19" t="s">
        <v>225</v>
      </c>
      <c r="Q19">
        <v>1</v>
      </c>
      <c r="X19">
        <v>3.36</v>
      </c>
      <c r="Y19">
        <v>0</v>
      </c>
      <c r="Z19">
        <v>8.1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3.36</v>
      </c>
      <c r="AH19">
        <v>2</v>
      </c>
      <c r="AI19">
        <v>109163294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ROW(Source!A67)</f>
        <v>67</v>
      </c>
      <c r="B20">
        <v>109163304</v>
      </c>
      <c r="C20">
        <v>109163290</v>
      </c>
      <c r="D20">
        <v>76434481</v>
      </c>
      <c r="E20">
        <v>1</v>
      </c>
      <c r="F20">
        <v>1</v>
      </c>
      <c r="G20">
        <v>1</v>
      </c>
      <c r="H20">
        <v>2</v>
      </c>
      <c r="I20" t="s">
        <v>235</v>
      </c>
      <c r="J20" t="s">
        <v>236</v>
      </c>
      <c r="K20" t="s">
        <v>237</v>
      </c>
      <c r="L20">
        <v>1368</v>
      </c>
      <c r="N20">
        <v>1011</v>
      </c>
      <c r="O20" t="s">
        <v>225</v>
      </c>
      <c r="P20" t="s">
        <v>225</v>
      </c>
      <c r="Q20">
        <v>1</v>
      </c>
      <c r="X20">
        <v>0.19</v>
      </c>
      <c r="Y20">
        <v>0</v>
      </c>
      <c r="Z20">
        <v>87.17</v>
      </c>
      <c r="AA20">
        <v>11.6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0.19</v>
      </c>
      <c r="AH20">
        <v>2</v>
      </c>
      <c r="AI20">
        <v>109163295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ROW(Source!A67)</f>
        <v>67</v>
      </c>
      <c r="B21">
        <v>109163305</v>
      </c>
      <c r="C21">
        <v>109163290</v>
      </c>
      <c r="D21">
        <v>76369898</v>
      </c>
      <c r="E21">
        <v>1</v>
      </c>
      <c r="F21">
        <v>1</v>
      </c>
      <c r="G21">
        <v>1</v>
      </c>
      <c r="H21">
        <v>3</v>
      </c>
      <c r="I21" t="s">
        <v>256</v>
      </c>
      <c r="J21" t="s">
        <v>257</v>
      </c>
      <c r="K21" t="s">
        <v>258</v>
      </c>
      <c r="L21">
        <v>1348</v>
      </c>
      <c r="N21">
        <v>1009</v>
      </c>
      <c r="O21" t="s">
        <v>109</v>
      </c>
      <c r="P21" t="s">
        <v>109</v>
      </c>
      <c r="Q21">
        <v>1000</v>
      </c>
      <c r="X21">
        <v>4.0000000000000001E-3</v>
      </c>
      <c r="Y21">
        <v>5763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4.0000000000000001E-3</v>
      </c>
      <c r="AH21">
        <v>2</v>
      </c>
      <c r="AI21">
        <v>109163296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ROW(Source!A67)</f>
        <v>67</v>
      </c>
      <c r="B22">
        <v>109163306</v>
      </c>
      <c r="C22">
        <v>109163290</v>
      </c>
      <c r="D22">
        <v>76370161</v>
      </c>
      <c r="E22">
        <v>1</v>
      </c>
      <c r="F22">
        <v>1</v>
      </c>
      <c r="G22">
        <v>1</v>
      </c>
      <c r="H22">
        <v>3</v>
      </c>
      <c r="I22" t="s">
        <v>238</v>
      </c>
      <c r="J22" t="s">
        <v>239</v>
      </c>
      <c r="K22" t="s">
        <v>240</v>
      </c>
      <c r="L22">
        <v>1346</v>
      </c>
      <c r="N22">
        <v>1009</v>
      </c>
      <c r="O22" t="s">
        <v>241</v>
      </c>
      <c r="P22" t="s">
        <v>241</v>
      </c>
      <c r="Q22">
        <v>1</v>
      </c>
      <c r="X22">
        <v>0.9</v>
      </c>
      <c r="Y22">
        <v>14.31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0.9</v>
      </c>
      <c r="AH22">
        <v>2</v>
      </c>
      <c r="AI22">
        <v>109163297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ROW(Source!A67)</f>
        <v>67</v>
      </c>
      <c r="B23">
        <v>109163307</v>
      </c>
      <c r="C23">
        <v>109163290</v>
      </c>
      <c r="D23">
        <v>76370338</v>
      </c>
      <c r="E23">
        <v>1</v>
      </c>
      <c r="F23">
        <v>1</v>
      </c>
      <c r="G23">
        <v>1</v>
      </c>
      <c r="H23">
        <v>3</v>
      </c>
      <c r="I23" t="s">
        <v>245</v>
      </c>
      <c r="J23" t="s">
        <v>246</v>
      </c>
      <c r="K23" t="s">
        <v>247</v>
      </c>
      <c r="L23">
        <v>1346</v>
      </c>
      <c r="N23">
        <v>1009</v>
      </c>
      <c r="O23" t="s">
        <v>241</v>
      </c>
      <c r="P23" t="s">
        <v>241</v>
      </c>
      <c r="Q23">
        <v>1</v>
      </c>
      <c r="X23">
        <v>2.4</v>
      </c>
      <c r="Y23">
        <v>28.67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2.4</v>
      </c>
      <c r="AH23">
        <v>2</v>
      </c>
      <c r="AI23">
        <v>109163298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ROW(Source!A67)</f>
        <v>67</v>
      </c>
      <c r="B24">
        <v>109163308</v>
      </c>
      <c r="C24">
        <v>109163290</v>
      </c>
      <c r="D24">
        <v>76432106</v>
      </c>
      <c r="E24">
        <v>1</v>
      </c>
      <c r="F24">
        <v>1</v>
      </c>
      <c r="G24">
        <v>1</v>
      </c>
      <c r="H24">
        <v>3</v>
      </c>
      <c r="I24" t="s">
        <v>248</v>
      </c>
      <c r="J24" t="s">
        <v>249</v>
      </c>
      <c r="K24" t="s">
        <v>250</v>
      </c>
      <c r="L24">
        <v>1374</v>
      </c>
      <c r="N24">
        <v>1013</v>
      </c>
      <c r="O24" t="s">
        <v>251</v>
      </c>
      <c r="P24" t="s">
        <v>251</v>
      </c>
      <c r="Q24">
        <v>1</v>
      </c>
      <c r="X24">
        <v>4</v>
      </c>
      <c r="Y24">
        <v>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4</v>
      </c>
      <c r="AH24">
        <v>2</v>
      </c>
      <c r="AI24">
        <v>109163299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ROW(Source!A68)</f>
        <v>68</v>
      </c>
      <c r="B25">
        <v>109163318</v>
      </c>
      <c r="C25">
        <v>109163309</v>
      </c>
      <c r="D25">
        <v>76622567</v>
      </c>
      <c r="E25">
        <v>1</v>
      </c>
      <c r="F25">
        <v>1</v>
      </c>
      <c r="G25">
        <v>1</v>
      </c>
      <c r="H25">
        <v>1</v>
      </c>
      <c r="I25" t="s">
        <v>254</v>
      </c>
      <c r="J25" t="s">
        <v>3</v>
      </c>
      <c r="K25" t="s">
        <v>255</v>
      </c>
      <c r="L25">
        <v>1369</v>
      </c>
      <c r="N25">
        <v>1013</v>
      </c>
      <c r="O25" t="s">
        <v>215</v>
      </c>
      <c r="P25" t="s">
        <v>215</v>
      </c>
      <c r="Q25">
        <v>1</v>
      </c>
      <c r="X25">
        <v>16.600000000000001</v>
      </c>
      <c r="Y25">
        <v>0</v>
      </c>
      <c r="Z25">
        <v>0</v>
      </c>
      <c r="AA25">
        <v>0</v>
      </c>
      <c r="AB25">
        <v>9.4</v>
      </c>
      <c r="AC25">
        <v>0</v>
      </c>
      <c r="AD25">
        <v>1</v>
      </c>
      <c r="AE25">
        <v>1</v>
      </c>
      <c r="AF25" t="s">
        <v>3</v>
      </c>
      <c r="AG25">
        <v>16.600000000000001</v>
      </c>
      <c r="AH25">
        <v>2</v>
      </c>
      <c r="AI25">
        <v>109163310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ROW(Source!A68)</f>
        <v>68</v>
      </c>
      <c r="B26">
        <v>109163319</v>
      </c>
      <c r="C26">
        <v>109163309</v>
      </c>
      <c r="D26">
        <v>121548</v>
      </c>
      <c r="E26">
        <v>1</v>
      </c>
      <c r="F26">
        <v>1</v>
      </c>
      <c r="G26">
        <v>1</v>
      </c>
      <c r="H26">
        <v>1</v>
      </c>
      <c r="I26" t="s">
        <v>23</v>
      </c>
      <c r="J26" t="s">
        <v>3</v>
      </c>
      <c r="K26" t="s">
        <v>220</v>
      </c>
      <c r="L26">
        <v>608254</v>
      </c>
      <c r="N26">
        <v>1013</v>
      </c>
      <c r="O26" t="s">
        <v>221</v>
      </c>
      <c r="P26" t="s">
        <v>221</v>
      </c>
      <c r="Q26">
        <v>1</v>
      </c>
      <c r="X26">
        <v>0.22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</v>
      </c>
      <c r="AG26">
        <v>0.22</v>
      </c>
      <c r="AH26">
        <v>2</v>
      </c>
      <c r="AI26">
        <v>109163311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ROW(Source!A68)</f>
        <v>68</v>
      </c>
      <c r="B27">
        <v>109163320</v>
      </c>
      <c r="C27">
        <v>109163309</v>
      </c>
      <c r="D27">
        <v>76432618</v>
      </c>
      <c r="E27">
        <v>1</v>
      </c>
      <c r="F27">
        <v>1</v>
      </c>
      <c r="G27">
        <v>1</v>
      </c>
      <c r="H27">
        <v>2</v>
      </c>
      <c r="I27" t="s">
        <v>222</v>
      </c>
      <c r="J27" t="s">
        <v>223</v>
      </c>
      <c r="K27" t="s">
        <v>224</v>
      </c>
      <c r="L27">
        <v>1368</v>
      </c>
      <c r="N27">
        <v>1011</v>
      </c>
      <c r="O27" t="s">
        <v>225</v>
      </c>
      <c r="P27" t="s">
        <v>225</v>
      </c>
      <c r="Q27">
        <v>1</v>
      </c>
      <c r="X27">
        <v>0.22</v>
      </c>
      <c r="Y27">
        <v>0</v>
      </c>
      <c r="Z27">
        <v>134.65</v>
      </c>
      <c r="AA27">
        <v>13.5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0.22</v>
      </c>
      <c r="AH27">
        <v>2</v>
      </c>
      <c r="AI27">
        <v>109163312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ROW(Source!A68)</f>
        <v>68</v>
      </c>
      <c r="B28">
        <v>109163321</v>
      </c>
      <c r="C28">
        <v>109163309</v>
      </c>
      <c r="D28">
        <v>76432833</v>
      </c>
      <c r="E28">
        <v>1</v>
      </c>
      <c r="F28">
        <v>1</v>
      </c>
      <c r="G28">
        <v>1</v>
      </c>
      <c r="H28">
        <v>2</v>
      </c>
      <c r="I28" t="s">
        <v>226</v>
      </c>
      <c r="J28" t="s">
        <v>227</v>
      </c>
      <c r="K28" t="s">
        <v>228</v>
      </c>
      <c r="L28">
        <v>1368</v>
      </c>
      <c r="N28">
        <v>1011</v>
      </c>
      <c r="O28" t="s">
        <v>225</v>
      </c>
      <c r="P28" t="s">
        <v>225</v>
      </c>
      <c r="Q28">
        <v>1</v>
      </c>
      <c r="X28">
        <v>3.13</v>
      </c>
      <c r="Y28">
        <v>0</v>
      </c>
      <c r="Z28">
        <v>8.1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3.13</v>
      </c>
      <c r="AH28">
        <v>2</v>
      </c>
      <c r="AI28">
        <v>109163313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ROW(Source!A68)</f>
        <v>68</v>
      </c>
      <c r="B29">
        <v>109163322</v>
      </c>
      <c r="C29">
        <v>109163309</v>
      </c>
      <c r="D29">
        <v>76434481</v>
      </c>
      <c r="E29">
        <v>1</v>
      </c>
      <c r="F29">
        <v>1</v>
      </c>
      <c r="G29">
        <v>1</v>
      </c>
      <c r="H29">
        <v>2</v>
      </c>
      <c r="I29" t="s">
        <v>235</v>
      </c>
      <c r="J29" t="s">
        <v>236</v>
      </c>
      <c r="K29" t="s">
        <v>237</v>
      </c>
      <c r="L29">
        <v>1368</v>
      </c>
      <c r="N29">
        <v>1011</v>
      </c>
      <c r="O29" t="s">
        <v>225</v>
      </c>
      <c r="P29" t="s">
        <v>225</v>
      </c>
      <c r="Q29">
        <v>1</v>
      </c>
      <c r="X29">
        <v>0.22</v>
      </c>
      <c r="Y29">
        <v>0</v>
      </c>
      <c r="Z29">
        <v>87.17</v>
      </c>
      <c r="AA29">
        <v>11.6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0.22</v>
      </c>
      <c r="AH29">
        <v>2</v>
      </c>
      <c r="AI29">
        <v>109163314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ROW(Source!A68)</f>
        <v>68</v>
      </c>
      <c r="B30">
        <v>109163323</v>
      </c>
      <c r="C30">
        <v>109163309</v>
      </c>
      <c r="D30">
        <v>76370161</v>
      </c>
      <c r="E30">
        <v>1</v>
      </c>
      <c r="F30">
        <v>1</v>
      </c>
      <c r="G30">
        <v>1</v>
      </c>
      <c r="H30">
        <v>3</v>
      </c>
      <c r="I30" t="s">
        <v>238</v>
      </c>
      <c r="J30" t="s">
        <v>239</v>
      </c>
      <c r="K30" t="s">
        <v>240</v>
      </c>
      <c r="L30">
        <v>1346</v>
      </c>
      <c r="N30">
        <v>1009</v>
      </c>
      <c r="O30" t="s">
        <v>241</v>
      </c>
      <c r="P30" t="s">
        <v>241</v>
      </c>
      <c r="Q30">
        <v>1</v>
      </c>
      <c r="X30">
        <v>0.9</v>
      </c>
      <c r="Y30">
        <v>14.31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0.9</v>
      </c>
      <c r="AH30">
        <v>2</v>
      </c>
      <c r="AI30">
        <v>109163315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ROW(Source!A68)</f>
        <v>68</v>
      </c>
      <c r="B31">
        <v>109163324</v>
      </c>
      <c r="C31">
        <v>109163309</v>
      </c>
      <c r="D31">
        <v>76383696</v>
      </c>
      <c r="E31">
        <v>1</v>
      </c>
      <c r="F31">
        <v>1</v>
      </c>
      <c r="G31">
        <v>1</v>
      </c>
      <c r="H31">
        <v>3</v>
      </c>
      <c r="I31" t="s">
        <v>259</v>
      </c>
      <c r="J31" t="s">
        <v>260</v>
      </c>
      <c r="K31" t="s">
        <v>261</v>
      </c>
      <c r="L31">
        <v>1348</v>
      </c>
      <c r="N31">
        <v>1009</v>
      </c>
      <c r="O31" t="s">
        <v>109</v>
      </c>
      <c r="P31" t="s">
        <v>109</v>
      </c>
      <c r="Q31">
        <v>1000</v>
      </c>
      <c r="X31">
        <v>3.7000000000000002E-3</v>
      </c>
      <c r="Y31">
        <v>9073.89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3.7000000000000002E-3</v>
      </c>
      <c r="AH31">
        <v>2</v>
      </c>
      <c r="AI31">
        <v>109163316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ROW(Source!A68)</f>
        <v>68</v>
      </c>
      <c r="B32">
        <v>109163325</v>
      </c>
      <c r="C32">
        <v>109163309</v>
      </c>
      <c r="D32">
        <v>76432106</v>
      </c>
      <c r="E32">
        <v>1</v>
      </c>
      <c r="F32">
        <v>1</v>
      </c>
      <c r="G32">
        <v>1</v>
      </c>
      <c r="H32">
        <v>3</v>
      </c>
      <c r="I32" t="s">
        <v>248</v>
      </c>
      <c r="J32" t="s">
        <v>249</v>
      </c>
      <c r="K32" t="s">
        <v>250</v>
      </c>
      <c r="L32">
        <v>1374</v>
      </c>
      <c r="N32">
        <v>1013</v>
      </c>
      <c r="O32" t="s">
        <v>251</v>
      </c>
      <c r="P32" t="s">
        <v>251</v>
      </c>
      <c r="Q32">
        <v>1</v>
      </c>
      <c r="X32">
        <v>3.12</v>
      </c>
      <c r="Y32">
        <v>1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3.12</v>
      </c>
      <c r="AH32">
        <v>2</v>
      </c>
      <c r="AI32">
        <v>109163317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ROW(Source!A69)</f>
        <v>69</v>
      </c>
      <c r="B33">
        <v>109163335</v>
      </c>
      <c r="C33">
        <v>109163326</v>
      </c>
      <c r="D33">
        <v>76622567</v>
      </c>
      <c r="E33">
        <v>1</v>
      </c>
      <c r="F33">
        <v>1</v>
      </c>
      <c r="G33">
        <v>1</v>
      </c>
      <c r="H33">
        <v>1</v>
      </c>
      <c r="I33" t="s">
        <v>254</v>
      </c>
      <c r="J33" t="s">
        <v>3</v>
      </c>
      <c r="K33" t="s">
        <v>255</v>
      </c>
      <c r="L33">
        <v>1369</v>
      </c>
      <c r="N33">
        <v>1013</v>
      </c>
      <c r="O33" t="s">
        <v>215</v>
      </c>
      <c r="P33" t="s">
        <v>215</v>
      </c>
      <c r="Q33">
        <v>1</v>
      </c>
      <c r="X33">
        <v>10.7</v>
      </c>
      <c r="Y33">
        <v>0</v>
      </c>
      <c r="Z33">
        <v>0</v>
      </c>
      <c r="AA33">
        <v>0</v>
      </c>
      <c r="AB33">
        <v>9.4</v>
      </c>
      <c r="AC33">
        <v>0</v>
      </c>
      <c r="AD33">
        <v>1</v>
      </c>
      <c r="AE33">
        <v>1</v>
      </c>
      <c r="AF33" t="s">
        <v>3</v>
      </c>
      <c r="AG33">
        <v>10.7</v>
      </c>
      <c r="AH33">
        <v>2</v>
      </c>
      <c r="AI33">
        <v>109163327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ROW(Source!A69)</f>
        <v>69</v>
      </c>
      <c r="B34">
        <v>109163336</v>
      </c>
      <c r="C34">
        <v>109163326</v>
      </c>
      <c r="D34">
        <v>121548</v>
      </c>
      <c r="E34">
        <v>1</v>
      </c>
      <c r="F34">
        <v>1</v>
      </c>
      <c r="G34">
        <v>1</v>
      </c>
      <c r="H34">
        <v>1</v>
      </c>
      <c r="I34" t="s">
        <v>23</v>
      </c>
      <c r="J34" t="s">
        <v>3</v>
      </c>
      <c r="K34" t="s">
        <v>220</v>
      </c>
      <c r="L34">
        <v>608254</v>
      </c>
      <c r="N34">
        <v>1013</v>
      </c>
      <c r="O34" t="s">
        <v>221</v>
      </c>
      <c r="P34" t="s">
        <v>221</v>
      </c>
      <c r="Q34">
        <v>1</v>
      </c>
      <c r="X34">
        <v>0.19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3</v>
      </c>
      <c r="AG34">
        <v>0.19</v>
      </c>
      <c r="AH34">
        <v>2</v>
      </c>
      <c r="AI34">
        <v>109163328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ROW(Source!A69)</f>
        <v>69</v>
      </c>
      <c r="B35">
        <v>109163337</v>
      </c>
      <c r="C35">
        <v>109163326</v>
      </c>
      <c r="D35">
        <v>76432618</v>
      </c>
      <c r="E35">
        <v>1</v>
      </c>
      <c r="F35">
        <v>1</v>
      </c>
      <c r="G35">
        <v>1</v>
      </c>
      <c r="H35">
        <v>2</v>
      </c>
      <c r="I35" t="s">
        <v>222</v>
      </c>
      <c r="J35" t="s">
        <v>223</v>
      </c>
      <c r="K35" t="s">
        <v>224</v>
      </c>
      <c r="L35">
        <v>1368</v>
      </c>
      <c r="N35">
        <v>1011</v>
      </c>
      <c r="O35" t="s">
        <v>225</v>
      </c>
      <c r="P35" t="s">
        <v>225</v>
      </c>
      <c r="Q35">
        <v>1</v>
      </c>
      <c r="X35">
        <v>0.19</v>
      </c>
      <c r="Y35">
        <v>0</v>
      </c>
      <c r="Z35">
        <v>134.65</v>
      </c>
      <c r="AA35">
        <v>13.5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0.19</v>
      </c>
      <c r="AH35">
        <v>2</v>
      </c>
      <c r="AI35">
        <v>109163329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ROW(Source!A69)</f>
        <v>69</v>
      </c>
      <c r="B36">
        <v>109163338</v>
      </c>
      <c r="C36">
        <v>109163326</v>
      </c>
      <c r="D36">
        <v>76432833</v>
      </c>
      <c r="E36">
        <v>1</v>
      </c>
      <c r="F36">
        <v>1</v>
      </c>
      <c r="G36">
        <v>1</v>
      </c>
      <c r="H36">
        <v>2</v>
      </c>
      <c r="I36" t="s">
        <v>226</v>
      </c>
      <c r="J36" t="s">
        <v>227</v>
      </c>
      <c r="K36" t="s">
        <v>228</v>
      </c>
      <c r="L36">
        <v>1368</v>
      </c>
      <c r="N36">
        <v>1011</v>
      </c>
      <c r="O36" t="s">
        <v>225</v>
      </c>
      <c r="P36" t="s">
        <v>225</v>
      </c>
      <c r="Q36">
        <v>1</v>
      </c>
      <c r="X36">
        <v>1.75</v>
      </c>
      <c r="Y36">
        <v>0</v>
      </c>
      <c r="Z36">
        <v>8.1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1.75</v>
      </c>
      <c r="AH36">
        <v>2</v>
      </c>
      <c r="AI36">
        <v>109163330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ROW(Source!A69)</f>
        <v>69</v>
      </c>
      <c r="B37">
        <v>109163339</v>
      </c>
      <c r="C37">
        <v>109163326</v>
      </c>
      <c r="D37">
        <v>76434481</v>
      </c>
      <c r="E37">
        <v>1</v>
      </c>
      <c r="F37">
        <v>1</v>
      </c>
      <c r="G37">
        <v>1</v>
      </c>
      <c r="H37">
        <v>2</v>
      </c>
      <c r="I37" t="s">
        <v>235</v>
      </c>
      <c r="J37" t="s">
        <v>236</v>
      </c>
      <c r="K37" t="s">
        <v>237</v>
      </c>
      <c r="L37">
        <v>1368</v>
      </c>
      <c r="N37">
        <v>1011</v>
      </c>
      <c r="O37" t="s">
        <v>225</v>
      </c>
      <c r="P37" t="s">
        <v>225</v>
      </c>
      <c r="Q37">
        <v>1</v>
      </c>
      <c r="X37">
        <v>0.19</v>
      </c>
      <c r="Y37">
        <v>0</v>
      </c>
      <c r="Z37">
        <v>87.17</v>
      </c>
      <c r="AA37">
        <v>11.6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0.19</v>
      </c>
      <c r="AH37">
        <v>2</v>
      </c>
      <c r="AI37">
        <v>109163331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ROW(Source!A69)</f>
        <v>69</v>
      </c>
      <c r="B38">
        <v>109163340</v>
      </c>
      <c r="C38">
        <v>109163326</v>
      </c>
      <c r="D38">
        <v>76370161</v>
      </c>
      <c r="E38">
        <v>1</v>
      </c>
      <c r="F38">
        <v>1</v>
      </c>
      <c r="G38">
        <v>1</v>
      </c>
      <c r="H38">
        <v>3</v>
      </c>
      <c r="I38" t="s">
        <v>238</v>
      </c>
      <c r="J38" t="s">
        <v>239</v>
      </c>
      <c r="K38" t="s">
        <v>240</v>
      </c>
      <c r="L38">
        <v>1346</v>
      </c>
      <c r="N38">
        <v>1009</v>
      </c>
      <c r="O38" t="s">
        <v>241</v>
      </c>
      <c r="P38" t="s">
        <v>241</v>
      </c>
      <c r="Q38">
        <v>1</v>
      </c>
      <c r="X38">
        <v>0.65</v>
      </c>
      <c r="Y38">
        <v>14.31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0.65</v>
      </c>
      <c r="AH38">
        <v>2</v>
      </c>
      <c r="AI38">
        <v>109163332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ROW(Source!A69)</f>
        <v>69</v>
      </c>
      <c r="B39">
        <v>109163341</v>
      </c>
      <c r="C39">
        <v>109163326</v>
      </c>
      <c r="D39">
        <v>76383696</v>
      </c>
      <c r="E39">
        <v>1</v>
      </c>
      <c r="F39">
        <v>1</v>
      </c>
      <c r="G39">
        <v>1</v>
      </c>
      <c r="H39">
        <v>3</v>
      </c>
      <c r="I39" t="s">
        <v>259</v>
      </c>
      <c r="J39" t="s">
        <v>260</v>
      </c>
      <c r="K39" t="s">
        <v>261</v>
      </c>
      <c r="L39">
        <v>1348</v>
      </c>
      <c r="N39">
        <v>1009</v>
      </c>
      <c r="O39" t="s">
        <v>109</v>
      </c>
      <c r="P39" t="s">
        <v>109</v>
      </c>
      <c r="Q39">
        <v>1000</v>
      </c>
      <c r="X39">
        <v>2E-3</v>
      </c>
      <c r="Y39">
        <v>9073.89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2E-3</v>
      </c>
      <c r="AH39">
        <v>2</v>
      </c>
      <c r="AI39">
        <v>109163333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ROW(Source!A69)</f>
        <v>69</v>
      </c>
      <c r="B40">
        <v>109163342</v>
      </c>
      <c r="C40">
        <v>109163326</v>
      </c>
      <c r="D40">
        <v>76432106</v>
      </c>
      <c r="E40">
        <v>1</v>
      </c>
      <c r="F40">
        <v>1</v>
      </c>
      <c r="G40">
        <v>1</v>
      </c>
      <c r="H40">
        <v>3</v>
      </c>
      <c r="I40" t="s">
        <v>248</v>
      </c>
      <c r="J40" t="s">
        <v>249</v>
      </c>
      <c r="K40" t="s">
        <v>250</v>
      </c>
      <c r="L40">
        <v>1374</v>
      </c>
      <c r="N40">
        <v>1013</v>
      </c>
      <c r="O40" t="s">
        <v>251</v>
      </c>
      <c r="P40" t="s">
        <v>251</v>
      </c>
      <c r="Q40">
        <v>1</v>
      </c>
      <c r="X40">
        <v>2.0099999999999998</v>
      </c>
      <c r="Y40">
        <v>1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2.0099999999999998</v>
      </c>
      <c r="AH40">
        <v>2</v>
      </c>
      <c r="AI40">
        <v>109163334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2022-04-18T11:14:14Z</dcterms:created>
  <dcterms:modified xsi:type="dcterms:W3CDTF">2022-04-18T11:15:35Z</dcterms:modified>
</cp:coreProperties>
</file>